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D공고)" sheetId="7" r:id="rId1"/>
  </sheets>
  <externalReferences>
    <externalReference r:id="rId2"/>
  </externalReferences>
  <definedNames>
    <definedName name="_xlnm._FilterDatabase" localSheetId="0" hidden="1">'입찰품목내역서(D공고)'!$A$6:$AW$97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94" i="7" l="1"/>
  <c r="AU95" i="7"/>
  <c r="AU96" i="7"/>
  <c r="AU93" i="7"/>
  <c r="AU91" i="7"/>
  <c r="AU89" i="7"/>
  <c r="AU86" i="7"/>
  <c r="AU87" i="7"/>
  <c r="AU85" i="7"/>
  <c r="AU83" i="7"/>
  <c r="AU81" i="7"/>
  <c r="AU75" i="7"/>
  <c r="AU76" i="7"/>
  <c r="AU77" i="7"/>
  <c r="AU78" i="7"/>
  <c r="AU79" i="7"/>
  <c r="AU74" i="7"/>
  <c r="AU72" i="7"/>
  <c r="AU70" i="7"/>
  <c r="AU69" i="7"/>
  <c r="AU67" i="7"/>
  <c r="AU65" i="7"/>
  <c r="AU63" i="7"/>
  <c r="AU61" i="7"/>
  <c r="AU60" i="7"/>
  <c r="AU56" i="7"/>
  <c r="AU57" i="7"/>
  <c r="AU58" i="7"/>
  <c r="AU55" i="7"/>
  <c r="AU38" i="7"/>
  <c r="AU39" i="7"/>
  <c r="AU40" i="7"/>
  <c r="AU41" i="7"/>
  <c r="AU42" i="7"/>
  <c r="AU43" i="7"/>
  <c r="AU44" i="7"/>
  <c r="AU45" i="7"/>
  <c r="AU46" i="7"/>
  <c r="AU47" i="7"/>
  <c r="AU48" i="7"/>
  <c r="AU49" i="7"/>
  <c r="AU50" i="7"/>
  <c r="AU51" i="7"/>
  <c r="AU52" i="7"/>
  <c r="AU53" i="7"/>
  <c r="AU35" i="7"/>
  <c r="AU29" i="7"/>
  <c r="AU30" i="7"/>
  <c r="AU31" i="7"/>
  <c r="AU32" i="7"/>
  <c r="AU33" i="7"/>
  <c r="AU28" i="7"/>
  <c r="AU26" i="7"/>
  <c r="AU25" i="7"/>
  <c r="AU16" i="7"/>
  <c r="AU17" i="7"/>
  <c r="AU18" i="7"/>
  <c r="AU19" i="7"/>
  <c r="AU20" i="7"/>
  <c r="AU21" i="7"/>
  <c r="AU22" i="7"/>
  <c r="AU23" i="7"/>
  <c r="AU15" i="7"/>
  <c r="AT97" i="7"/>
  <c r="AT92" i="7"/>
  <c r="AT90" i="7"/>
  <c r="AT88" i="7"/>
  <c r="AT84" i="7"/>
  <c r="AT82" i="7"/>
  <c r="AT80" i="7"/>
  <c r="AT73" i="7"/>
  <c r="AT71" i="7"/>
  <c r="AT68" i="7"/>
  <c r="AT66" i="7"/>
  <c r="AT64" i="7"/>
  <c r="AT62" i="7"/>
  <c r="AT59" i="7"/>
  <c r="AT54" i="7"/>
  <c r="AT36" i="7"/>
  <c r="AT34" i="7"/>
  <c r="AT27" i="7"/>
  <c r="AT24" i="7"/>
  <c r="AT14" i="7"/>
  <c r="L8" i="7" l="1"/>
  <c r="L96" i="7" l="1"/>
  <c r="AV96" i="7" s="1"/>
  <c r="L95" i="7"/>
  <c r="AV95" i="7" s="1"/>
  <c r="L94" i="7"/>
  <c r="AV94" i="7" s="1"/>
  <c r="L93" i="7"/>
  <c r="AV93" i="7" s="1"/>
  <c r="L91" i="7"/>
  <c r="AV91" i="7" s="1"/>
  <c r="AV92" i="7" s="1"/>
  <c r="L89" i="7"/>
  <c r="AV89" i="7" s="1"/>
  <c r="AV90" i="7" s="1"/>
  <c r="L87" i="7"/>
  <c r="AV87" i="7" s="1"/>
  <c r="L86" i="7"/>
  <c r="AV86" i="7" s="1"/>
  <c r="L85" i="7"/>
  <c r="AV85" i="7" s="1"/>
  <c r="L83" i="7"/>
  <c r="AV83" i="7" s="1"/>
  <c r="AV84" i="7" s="1"/>
  <c r="L81" i="7"/>
  <c r="AV81" i="7" s="1"/>
  <c r="AV82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2" i="7"/>
  <c r="AV72" i="7" s="1"/>
  <c r="AV73" i="7" s="1"/>
  <c r="L70" i="7"/>
  <c r="AV70" i="7" s="1"/>
  <c r="L69" i="7"/>
  <c r="AV69" i="7" s="1"/>
  <c r="L67" i="7"/>
  <c r="AV67" i="7" s="1"/>
  <c r="AV68" i="7" s="1"/>
  <c r="L65" i="7"/>
  <c r="AV65" i="7" s="1"/>
  <c r="AV66" i="7" s="1"/>
  <c r="L63" i="7"/>
  <c r="AV63" i="7" s="1"/>
  <c r="AV64" i="7" s="1"/>
  <c r="L61" i="7"/>
  <c r="AV61" i="7" s="1"/>
  <c r="L60" i="7"/>
  <c r="AV60" i="7" s="1"/>
  <c r="L58" i="7"/>
  <c r="AV58" i="7" s="1"/>
  <c r="L57" i="7"/>
  <c r="AV57" i="7" s="1"/>
  <c r="L56" i="7"/>
  <c r="AV56" i="7" s="1"/>
  <c r="L55" i="7"/>
  <c r="AV55" i="7" s="1"/>
  <c r="L53" i="7"/>
  <c r="AV53" i="7" s="1"/>
  <c r="L52" i="7"/>
  <c r="AV52" i="7" s="1"/>
  <c r="L51" i="7"/>
  <c r="AV51" i="7" s="1"/>
  <c r="L50" i="7"/>
  <c r="AV50" i="7" s="1"/>
  <c r="L49" i="7"/>
  <c r="AV49" i="7" s="1"/>
  <c r="L48" i="7"/>
  <c r="AV48" i="7" s="1"/>
  <c r="L47" i="7"/>
  <c r="AV47" i="7" s="1"/>
  <c r="L46" i="7"/>
  <c r="AV46" i="7" s="1"/>
  <c r="L45" i="7"/>
  <c r="AV45" i="7" s="1"/>
  <c r="L44" i="7"/>
  <c r="AV44" i="7" s="1"/>
  <c r="L43" i="7"/>
  <c r="AV43" i="7" s="1"/>
  <c r="L42" i="7"/>
  <c r="AV42" i="7" s="1"/>
  <c r="L41" i="7"/>
  <c r="AV41" i="7" s="1"/>
  <c r="L40" i="7"/>
  <c r="AV40" i="7" s="1"/>
  <c r="L39" i="7"/>
  <c r="AV39" i="7" s="1"/>
  <c r="L38" i="7"/>
  <c r="AV38" i="7" s="1"/>
  <c r="L37" i="7"/>
  <c r="L35" i="7"/>
  <c r="AV35" i="7" s="1"/>
  <c r="AV36" i="7" s="1"/>
  <c r="L33" i="7"/>
  <c r="AV33" i="7" s="1"/>
  <c r="L32" i="7"/>
  <c r="AV32" i="7" s="1"/>
  <c r="L31" i="7"/>
  <c r="AV31" i="7" s="1"/>
  <c r="L30" i="7"/>
  <c r="AV30" i="7" s="1"/>
  <c r="L29" i="7"/>
  <c r="AV29" i="7" s="1"/>
  <c r="L28" i="7"/>
  <c r="AV28" i="7" s="1"/>
  <c r="L26" i="7"/>
  <c r="AV26" i="7" s="1"/>
  <c r="L25" i="7"/>
  <c r="AV25" i="7" s="1"/>
  <c r="L23" i="7"/>
  <c r="AV23" i="7" s="1"/>
  <c r="L22" i="7"/>
  <c r="AV22" i="7" s="1"/>
  <c r="L21" i="7"/>
  <c r="AV21" i="7" s="1"/>
  <c r="L20" i="7"/>
  <c r="AV20" i="7" s="1"/>
  <c r="L19" i="7"/>
  <c r="AV19" i="7" s="1"/>
  <c r="L18" i="7"/>
  <c r="AV18" i="7" s="1"/>
  <c r="L17" i="7"/>
  <c r="AV17" i="7" s="1"/>
  <c r="L16" i="7"/>
  <c r="AV16" i="7" s="1"/>
  <c r="L15" i="7"/>
  <c r="AV15" i="7" s="1"/>
  <c r="L13" i="7"/>
  <c r="L12" i="7"/>
  <c r="L11" i="7"/>
  <c r="L10" i="7"/>
  <c r="L9" i="7"/>
  <c r="AV88" i="7" l="1"/>
  <c r="AV27" i="7"/>
  <c r="AV80" i="7"/>
  <c r="AV62" i="7"/>
  <c r="AV97" i="7"/>
  <c r="AV34" i="7"/>
  <c r="AV59" i="7"/>
  <c r="AV71" i="7"/>
  <c r="AV24" i="7"/>
  <c r="AU10" i="7"/>
  <c r="AV10" i="7" s="1"/>
  <c r="AU12" i="7"/>
  <c r="AV12" i="7" s="1"/>
  <c r="AU13" i="7"/>
  <c r="AV13" i="7" s="1"/>
  <c r="AU11" i="7"/>
  <c r="AV11" i="7" s="1"/>
  <c r="AU9" i="7"/>
  <c r="AV9" i="7" s="1"/>
  <c r="AU8" i="7"/>
  <c r="AV8" i="7" s="1"/>
  <c r="AV14" i="7" l="1"/>
  <c r="AU37" i="7" l="1"/>
  <c r="AV37" i="7" s="1"/>
  <c r="AV54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<sst xmlns="http://schemas.openxmlformats.org/spreadsheetml/2006/main" count="658" uniqueCount="429">
  <si>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</si>
  <si>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</si>
  <si>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</si>
  <si>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</si>
  <si>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</si>
  <si>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</si>
  <si>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</si>
  <si>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</si>
  <si>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</si>
  <si>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</si>
  <si>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</si>
  <si>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1-002</t>
  </si>
  <si>
    <t>1-003</t>
  </si>
  <si>
    <t>1-004</t>
  </si>
  <si>
    <t>1-005</t>
  </si>
  <si>
    <t>1-006</t>
  </si>
  <si>
    <t>BT</t>
  </si>
  <si>
    <t>EA</t>
  </si>
  <si>
    <t>KIT</t>
  </si>
  <si>
    <t>50EA</t>
  </si>
  <si>
    <t>PK</t>
  </si>
  <si>
    <t>5-002</t>
  </si>
  <si>
    <t>6*4mL</t>
  </si>
  <si>
    <t>LGC</t>
  </si>
  <si>
    <t>T2610078</t>
  </si>
  <si>
    <t>CM88</t>
  </si>
  <si>
    <t>CHE68</t>
  </si>
  <si>
    <t>T2610079</t>
  </si>
  <si>
    <t>CM89</t>
  </si>
  <si>
    <t>CHE69</t>
  </si>
  <si>
    <t>7*3mL</t>
  </si>
  <si>
    <t>T2610080</t>
  </si>
  <si>
    <t>CM90</t>
  </si>
  <si>
    <t>CHE70</t>
  </si>
  <si>
    <t>Validate LP (AMR물질)</t>
  </si>
  <si>
    <t>6*3mL</t>
  </si>
  <si>
    <t>T2610065</t>
  </si>
  <si>
    <t>CM104</t>
  </si>
  <si>
    <t>CHE71</t>
  </si>
  <si>
    <t>25T</t>
  </si>
  <si>
    <t>10T</t>
  </si>
  <si>
    <t>SET</t>
  </si>
  <si>
    <t>10EA</t>
  </si>
  <si>
    <t>19-002</t>
  </si>
  <si>
    <t>20-002</t>
  </si>
  <si>
    <t>20-003</t>
  </si>
  <si>
    <t>혈소판약물반응검사(아스피린)</t>
  </si>
  <si>
    <t>T2610403</t>
  </si>
  <si>
    <t>HY02</t>
  </si>
  <si>
    <t>혈소판약물반응검사(P2Y12-플라빅스)</t>
  </si>
  <si>
    <t>VerifyNow</t>
  </si>
  <si>
    <t>T2610404</t>
  </si>
  <si>
    <t>HY03</t>
  </si>
  <si>
    <t>20T</t>
  </si>
  <si>
    <t>T2610405</t>
  </si>
  <si>
    <t>HY04</t>
  </si>
  <si>
    <t>SIEMENS</t>
  </si>
  <si>
    <t>T2610406</t>
  </si>
  <si>
    <t>HY05</t>
  </si>
  <si>
    <t>PFA-100 Trigger Solution</t>
  </si>
  <si>
    <t>648T</t>
  </si>
  <si>
    <t>T2610407</t>
  </si>
  <si>
    <t>HY06</t>
  </si>
  <si>
    <t>35T</t>
  </si>
  <si>
    <t>T2611816</t>
  </si>
  <si>
    <t>HY07</t>
  </si>
  <si>
    <t>PFA-100 Printer Paper</t>
  </si>
  <si>
    <t>T2611818</t>
  </si>
  <si>
    <t>HY09</t>
  </si>
  <si>
    <t>PFA-100 Printer Ribbon</t>
  </si>
  <si>
    <t>58mm</t>
  </si>
  <si>
    <t>T2612134</t>
  </si>
  <si>
    <t>HY10</t>
  </si>
  <si>
    <t>T2610987</t>
  </si>
  <si>
    <t>UD43</t>
  </si>
  <si>
    <t>29-002</t>
  </si>
  <si>
    <t>0.2ml</t>
  </si>
  <si>
    <t>Chromogranin A (DAKO)</t>
  </si>
  <si>
    <t>DAKO</t>
  </si>
  <si>
    <t>T2610689</t>
  </si>
  <si>
    <t>P341</t>
  </si>
  <si>
    <t>CK7 (DAKO)</t>
  </si>
  <si>
    <t>T2610691</t>
  </si>
  <si>
    <t>P347</t>
  </si>
  <si>
    <t>Ki-67 (DAKO)</t>
  </si>
  <si>
    <t>T2610695</t>
  </si>
  <si>
    <t>P358</t>
  </si>
  <si>
    <t>CD31 (DAKO)</t>
  </si>
  <si>
    <t>T2610705</t>
  </si>
  <si>
    <t>P437</t>
  </si>
  <si>
    <t>Desmin (DAKO)</t>
  </si>
  <si>
    <t>T2610707</t>
  </si>
  <si>
    <t>P439</t>
  </si>
  <si>
    <t>HMB45 (DAKO)</t>
  </si>
  <si>
    <t>T2610711</t>
  </si>
  <si>
    <t>P452</t>
  </si>
  <si>
    <t>CD34 (DAKO)</t>
  </si>
  <si>
    <t>T2610714</t>
  </si>
  <si>
    <t>P458</t>
  </si>
  <si>
    <t>12ml</t>
  </si>
  <si>
    <t>P504S</t>
  </si>
  <si>
    <t>T2610760</t>
  </si>
  <si>
    <t>P519</t>
  </si>
  <si>
    <t>CD20 (DAKO)</t>
  </si>
  <si>
    <t>1ml</t>
  </si>
  <si>
    <t>T2610683</t>
  </si>
  <si>
    <t>P331</t>
  </si>
  <si>
    <t>CD30 (DAKO)</t>
  </si>
  <si>
    <t>T2610684</t>
  </si>
  <si>
    <t>P333</t>
  </si>
  <si>
    <t>S-100 (DAKO)</t>
  </si>
  <si>
    <t>T2610698</t>
  </si>
  <si>
    <t>P365</t>
  </si>
  <si>
    <t>CD21 (DAKO)</t>
  </si>
  <si>
    <t>T2610704</t>
  </si>
  <si>
    <t>P436</t>
  </si>
  <si>
    <t>118.4ml</t>
  </si>
  <si>
    <t>T2610585</t>
  </si>
  <si>
    <t>P111</t>
  </si>
  <si>
    <t>ClearVue XYL Mountant</t>
  </si>
  <si>
    <t>500mlX2</t>
  </si>
  <si>
    <t>Thermo</t>
  </si>
  <si>
    <t>T2610700</t>
  </si>
  <si>
    <t>P419</t>
  </si>
  <si>
    <t>Hyperclean Filter (Charcoal Filter)</t>
  </si>
  <si>
    <t>T2611935</t>
  </si>
  <si>
    <t>P421</t>
  </si>
  <si>
    <t>Hepatocyte</t>
  </si>
  <si>
    <t>0.5ml</t>
  </si>
  <si>
    <t>T2610735</t>
  </si>
  <si>
    <t>P494</t>
  </si>
  <si>
    <t>1000EA</t>
  </si>
  <si>
    <t>A1, B Cell</t>
  </si>
  <si>
    <t>2*10mL</t>
  </si>
  <si>
    <t>T2610011</t>
  </si>
  <si>
    <t>B028</t>
  </si>
  <si>
    <t>B09</t>
  </si>
  <si>
    <t>A017</t>
  </si>
  <si>
    <t>T2611706</t>
  </si>
  <si>
    <t>B055</t>
  </si>
  <si>
    <t>A006</t>
  </si>
  <si>
    <t>500mL</t>
  </si>
  <si>
    <t>5*4mL</t>
  </si>
  <si>
    <t>1L</t>
  </si>
  <si>
    <t>Validate THY (AMR물질)</t>
  </si>
  <si>
    <t>5*3mL/5*2.5mL</t>
  </si>
  <si>
    <t>T2613601</t>
  </si>
  <si>
    <t>CM105</t>
  </si>
  <si>
    <t>5*3mL</t>
  </si>
  <si>
    <t>Validate FERTILITY1 (AMR물질)</t>
  </si>
  <si>
    <t>T2613622</t>
  </si>
  <si>
    <t>CM107</t>
  </si>
  <si>
    <t>Validate FERTILITY2 (AMR물질)</t>
  </si>
  <si>
    <t>T2613623</t>
  </si>
  <si>
    <t>CM108</t>
  </si>
  <si>
    <t>코젠</t>
  </si>
  <si>
    <t>PowerCleanser DNA Remover</t>
  </si>
  <si>
    <t>T2613459</t>
  </si>
  <si>
    <t>GG42</t>
  </si>
  <si>
    <t>60ml</t>
  </si>
  <si>
    <t>10ml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</si>
  <si>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</si>
  <si>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</si>
  <si>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</si>
  <si>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</si>
  <si>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</si>
  <si>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</si>
  <si>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</si>
  <si>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</si>
  <si>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</si>
  <si>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</si>
  <si>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</si>
  <si>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</si>
  <si>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</si>
  <si>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</si>
  <si>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</si>
  <si>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</si>
  <si>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</si>
  <si>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</si>
  <si>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</si>
  <si>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</si>
  <si>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</si>
  <si>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</si>
  <si>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</si>
  <si>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</si>
  <si>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</si>
  <si>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</si>
  <si>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</si>
  <si>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</si>
  <si>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Validate GC1(AMR물질)</t>
  </si>
  <si>
    <t>Validate GC2(AMR물질)</t>
  </si>
  <si>
    <t>6*3mL, 6*5mL</t>
  </si>
  <si>
    <t>Validate GC3(AMR물질)</t>
  </si>
  <si>
    <t>Mini Parasep Tube(메디젠)</t>
  </si>
  <si>
    <t>40EA</t>
  </si>
  <si>
    <t>Orthe</t>
  </si>
  <si>
    <t>Typenex</t>
  </si>
  <si>
    <t>없음</t>
  </si>
  <si>
    <t>CryoSperm™</t>
  </si>
  <si>
    <t>ORIGIO</t>
  </si>
  <si>
    <t>Hot Foil Tape for SlideMate AS</t>
  </si>
  <si>
    <t>Biopsy Medium</t>
  </si>
  <si>
    <t>EmbryoGen &amp; BlastGen</t>
  </si>
  <si>
    <t>2*3ml</t>
  </si>
  <si>
    <t>SpermSlow</t>
  </si>
  <si>
    <t>4*0.1ml</t>
  </si>
  <si>
    <t>Sperm Wash-Origio</t>
  </si>
  <si>
    <t>KOGIP30</t>
  </si>
  <si>
    <t>P590</t>
  </si>
  <si>
    <t>KOGIP29</t>
  </si>
  <si>
    <t>KOGIP31</t>
  </si>
  <si>
    <t>KOGIP32</t>
  </si>
  <si>
    <t>KQSWM1</t>
  </si>
  <si>
    <t>1 그룹</t>
  </si>
  <si>
    <t>19 그룹</t>
  </si>
  <si>
    <t>20 그룹</t>
  </si>
  <si>
    <t>23 그룹</t>
  </si>
  <si>
    <t>27 그룹</t>
  </si>
  <si>
    <t>29 그룹</t>
  </si>
  <si>
    <t>32 그룹</t>
  </si>
  <si>
    <t>ERC96</t>
  </si>
  <si>
    <t>ERC97</t>
  </si>
  <si>
    <t>ERC98</t>
  </si>
  <si>
    <t>ERC99</t>
  </si>
  <si>
    <t>ERC100</t>
  </si>
  <si>
    <t>5-001</t>
  </si>
  <si>
    <t>5-003</t>
  </si>
  <si>
    <t>5-004</t>
  </si>
  <si>
    <t>5-005</t>
  </si>
  <si>
    <t>5-006</t>
  </si>
  <si>
    <t>5-007</t>
  </si>
  <si>
    <t>5-008</t>
  </si>
  <si>
    <t>20-004</t>
  </si>
  <si>
    <t>20-005</t>
  </si>
  <si>
    <t>20-006</t>
  </si>
  <si>
    <t>27-002</t>
  </si>
  <si>
    <t>29-003</t>
  </si>
  <si>
    <t>29-004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</si>
  <si>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</si>
  <si>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</si>
  <si>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</si>
  <si>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</si>
  <si>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T2613547</t>
  </si>
  <si>
    <t>T2613545</t>
  </si>
  <si>
    <t>T2613548</t>
  </si>
  <si>
    <t>T2613549</t>
  </si>
  <si>
    <t>T2613865</t>
  </si>
  <si>
    <t>102-002</t>
  </si>
  <si>
    <t>102-003</t>
  </si>
  <si>
    <t>102-004</t>
  </si>
  <si>
    <t>27-003</t>
  </si>
  <si>
    <t>27-004</t>
  </si>
  <si>
    <t>27-005</t>
  </si>
  <si>
    <t>27-006</t>
  </si>
  <si>
    <t>27-007</t>
  </si>
  <si>
    <t>27-008</t>
  </si>
  <si>
    <t>27-009</t>
  </si>
  <si>
    <t>27-010</t>
  </si>
  <si>
    <t>27-011</t>
  </si>
  <si>
    <t>27-012</t>
  </si>
  <si>
    <t>27-013</t>
  </si>
  <si>
    <t>27-014</t>
  </si>
  <si>
    <t>공고구분</t>
    <phoneticPr fontId="3" type="noConversion"/>
  </si>
  <si>
    <t>1-001</t>
  </si>
  <si>
    <t>OM washing solution</t>
  </si>
  <si>
    <t>ARKRAY</t>
  </si>
  <si>
    <t>T2614121</t>
  </si>
  <si>
    <t>ERC95</t>
  </si>
  <si>
    <t>OM Standard</t>
  </si>
  <si>
    <t>20ml*2</t>
  </si>
  <si>
    <t>T2614122</t>
  </si>
  <si>
    <t>OM sample cup</t>
  </si>
  <si>
    <t>1000ea</t>
  </si>
  <si>
    <t>T2614123</t>
  </si>
  <si>
    <t>OM Recording Paper</t>
  </si>
  <si>
    <t>58mm*5</t>
  </si>
  <si>
    <t>T2614124</t>
  </si>
  <si>
    <t>(S) 694 LQD ASSAYMULTIQUAL CTL L1</t>
  </si>
  <si>
    <t>T2614125</t>
  </si>
  <si>
    <t>(S) 696 LQD ASSAYMULTIQUAL CTL L3</t>
  </si>
  <si>
    <t>T2614126</t>
  </si>
  <si>
    <t>5-009</t>
  </si>
  <si>
    <t>Validate GC4 Calibration Verification / Linearity Test KIT</t>
  </si>
  <si>
    <t>5X3ml / 5X3ml</t>
  </si>
  <si>
    <t>T2614319</t>
  </si>
  <si>
    <t>CM109</t>
  </si>
  <si>
    <t>T2614320</t>
  </si>
  <si>
    <t>CM110</t>
  </si>
  <si>
    <t>19-001</t>
  </si>
  <si>
    <t>20-001</t>
  </si>
  <si>
    <t>23-001</t>
  </si>
  <si>
    <t>메디젠</t>
  </si>
  <si>
    <t>27-001</t>
  </si>
  <si>
    <t>CK20 (DAKO)</t>
  </si>
  <si>
    <t>Cytomegalovirus, CCH2+DDG9,RTU</t>
  </si>
  <si>
    <t>T2614288</t>
  </si>
  <si>
    <t>p614</t>
  </si>
  <si>
    <t>Cyclin D1 EP12 RTU</t>
  </si>
  <si>
    <t>T2614289</t>
  </si>
  <si>
    <t>p615</t>
  </si>
  <si>
    <t>29-001</t>
  </si>
  <si>
    <t>T2613905</t>
  </si>
  <si>
    <t>32-001</t>
  </si>
  <si>
    <t>Cell marque</t>
  </si>
  <si>
    <t>36-001</t>
  </si>
  <si>
    <t>36 그룹</t>
  </si>
  <si>
    <t>Typesafe</t>
  </si>
  <si>
    <t>INSTANAT VIEW MULTI DRUG TEST(6종)</t>
  </si>
  <si>
    <t>ALFA SCIENTIFIC</t>
  </si>
  <si>
    <t>24T</t>
  </si>
  <si>
    <t>Applicator wooden(목면봉)</t>
  </si>
  <si>
    <t>200S</t>
  </si>
  <si>
    <t>T2611727</t>
  </si>
  <si>
    <t>CM98</t>
  </si>
  <si>
    <t>NG BIOTECH CARBA 5</t>
  </si>
  <si>
    <t>NG biotech</t>
  </si>
  <si>
    <t>T2614332</t>
  </si>
  <si>
    <t>MA27</t>
  </si>
  <si>
    <t>Embed.Cassette(H), C-type (WHITE)</t>
  </si>
  <si>
    <t>tape/Whi/500s</t>
  </si>
  <si>
    <t>Leica IPC</t>
  </si>
  <si>
    <t>T2614279</t>
  </si>
  <si>
    <t>p607</t>
  </si>
  <si>
    <t>Embed.Cassette(H), C-type (YELLOW)</t>
  </si>
  <si>
    <t>tape/Yel/500s</t>
  </si>
  <si>
    <t>T2614280</t>
  </si>
  <si>
    <t>p608</t>
  </si>
  <si>
    <t>Embed.Cassette(H), C-type (PINK)</t>
  </si>
  <si>
    <t>tape/Pin/500s</t>
  </si>
  <si>
    <t>T2614281</t>
  </si>
  <si>
    <t>p609</t>
  </si>
  <si>
    <t>EGFR (SP84) 0.5ML</t>
  </si>
  <si>
    <t>T2614297</t>
  </si>
  <si>
    <t>PRS™ BIO KIT</t>
  </si>
  <si>
    <t>10EA/BOX</t>
  </si>
  <si>
    <t>프로디젠</t>
  </si>
  <si>
    <t>T2614117</t>
  </si>
  <si>
    <t>KOGIP73</t>
  </si>
  <si>
    <t>Embryo Safe</t>
  </si>
  <si>
    <t>T2614290</t>
  </si>
  <si>
    <t>KOGIP74</t>
  </si>
  <si>
    <t>T2614475</t>
  </si>
  <si>
    <t>그룹</t>
    <phoneticPr fontId="3" type="noConversion"/>
  </si>
  <si>
    <t>연번</t>
    <phoneticPr fontId="3" type="noConversion"/>
  </si>
  <si>
    <t>27-017</t>
  </si>
  <si>
    <t>Mum-1 Protein (MUM1p)</t>
  </si>
  <si>
    <t>T2614585</t>
  </si>
  <si>
    <t>P617</t>
  </si>
  <si>
    <t>CD68 (1ml)</t>
  </si>
  <si>
    <t>T2614589</t>
  </si>
  <si>
    <t>P618</t>
  </si>
  <si>
    <t>32-002</t>
  </si>
  <si>
    <t>P613-1</t>
  </si>
  <si>
    <t>40-001</t>
  </si>
  <si>
    <t>40 그룹</t>
  </si>
  <si>
    <t>76-001</t>
  </si>
  <si>
    <t>76 그룹</t>
  </si>
  <si>
    <t>80-001</t>
  </si>
  <si>
    <t>80-002</t>
  </si>
  <si>
    <t>80-003</t>
  </si>
  <si>
    <t>80-004</t>
  </si>
  <si>
    <t>80-005</t>
  </si>
  <si>
    <t>IVF PRIME</t>
  </si>
  <si>
    <t>80 그룹</t>
  </si>
  <si>
    <t>101-001</t>
  </si>
  <si>
    <t>101 그룹</t>
  </si>
  <si>
    <t>102-001</t>
  </si>
  <si>
    <t>AFIAS ROTA</t>
  </si>
  <si>
    <t>제조:바디텍메드㈜ / 국산:㈜파우바이오</t>
  </si>
  <si>
    <t>T2614591</t>
  </si>
  <si>
    <t>MPS13</t>
  </si>
  <si>
    <t>Boditech ROTA Control</t>
  </si>
  <si>
    <t>1mL*2vial</t>
  </si>
  <si>
    <t>T2614593</t>
  </si>
  <si>
    <t>MPS14</t>
  </si>
  <si>
    <t>AFIAS NORO</t>
  </si>
  <si>
    <t>T2614592</t>
  </si>
  <si>
    <t>MPS15</t>
  </si>
  <si>
    <t>Boditech NORO Control</t>
  </si>
  <si>
    <t>T2614594</t>
  </si>
  <si>
    <t>MPS16</t>
  </si>
  <si>
    <t>102 그룹</t>
  </si>
  <si>
    <t>3mL*12</t>
  </si>
  <si>
    <t>5 그룹</t>
    <phoneticPr fontId="3" type="noConversion"/>
  </si>
  <si>
    <t>PFA-100 이피아이 검사 카트리지(BTE)</t>
  </si>
  <si>
    <t>PFA-100 에이디피 검사 카트리지(BTA)</t>
  </si>
  <si>
    <t>27-015</t>
  </si>
  <si>
    <t>27-016</t>
  </si>
  <si>
    <t>T2614866</t>
    <phoneticPr fontId="3" type="noConversion"/>
  </si>
  <si>
    <t>P620</t>
    <phoneticPr fontId="3" type="noConversion"/>
  </si>
  <si>
    <t>OCT COMPOUND</t>
  </si>
  <si>
    <t>58-001</t>
    <phoneticPr fontId="3" type="noConversion"/>
  </si>
  <si>
    <t>ZMH0850</t>
  </si>
  <si>
    <t>CooperSurgical</t>
    <phoneticPr fontId="3" type="noConversion"/>
  </si>
  <si>
    <t>T2614864</t>
  </si>
  <si>
    <t>KOGIP77</t>
  </si>
  <si>
    <t>58 그룹</t>
    <phoneticPr fontId="3" type="noConversion"/>
  </si>
  <si>
    <t>아산제약㈜</t>
  </si>
  <si>
    <t>아산제약㈜</t>
    <phoneticPr fontId="3" type="noConversion"/>
  </si>
  <si>
    <t>62-001</t>
    <phoneticPr fontId="3" type="noConversion"/>
  </si>
  <si>
    <t>CHROM Candida Plus</t>
  </si>
  <si>
    <t>T2614854</t>
  </si>
  <si>
    <t>MC52</t>
  </si>
  <si>
    <t>62-002</t>
    <phoneticPr fontId="3" type="noConversion"/>
  </si>
  <si>
    <t>ASAN Transport Medium</t>
  </si>
  <si>
    <t>T2614882</t>
  </si>
  <si>
    <t>GG47</t>
  </si>
  <si>
    <t>62 그룹</t>
    <phoneticPr fontId="3" type="noConversion"/>
  </si>
  <si>
    <t>80-006</t>
    <phoneticPr fontId="3" type="noConversion"/>
  </si>
  <si>
    <t>91-001</t>
    <phoneticPr fontId="3" type="noConversion"/>
  </si>
  <si>
    <t>91 그룹</t>
    <phoneticPr fontId="3" type="noConversion"/>
  </si>
  <si>
    <t>92-001</t>
    <phoneticPr fontId="3" type="noConversion"/>
  </si>
  <si>
    <t>92 그룹</t>
    <phoneticPr fontId="3" type="noConversion"/>
  </si>
  <si>
    <t>94-001</t>
    <phoneticPr fontId="3" type="noConversion"/>
  </si>
  <si>
    <t>94-002</t>
  </si>
  <si>
    <t>94-003</t>
  </si>
  <si>
    <t>94 그룹</t>
    <phoneticPr fontId="3" type="noConversion"/>
  </si>
  <si>
    <t>96-001</t>
    <phoneticPr fontId="3" type="noConversion"/>
  </si>
  <si>
    <t>96 그룹</t>
    <phoneticPr fontId="3" type="noConversion"/>
  </si>
  <si>
    <t>건명: 2026년 서울의료원 및 서울시 산하 의료기관 검사재료 통합구매</t>
    <phoneticPr fontId="3" type="noConversion"/>
  </si>
  <si>
    <t>Validate OSMO Calibration Verification / Linearity Test KIT</t>
    <phoneticPr fontId="3" type="noConversion"/>
  </si>
  <si>
    <t>Zymot 0850</t>
    <phoneticPr fontId="3" type="noConversion"/>
  </si>
  <si>
    <t>PFA-100 Cleaning Pads</t>
    <phoneticPr fontId="3" type="noConversion"/>
  </si>
  <si>
    <t>D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</si>
  <si>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</si>
  <si>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</si>
  <si>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</si>
  <si>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</si>
  <si>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입찰품목내역서(D공고)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</si>
</sst>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94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183" fontId="23" fillId="0" borderId="1" xfId="0" applyNumberFormat="1" applyFont="1" applyFill="1" applyBorder="1" applyAlignment="1">
      <alignment horizontal="center" vertical="center"/>
    </xf>
    <xf numFmtId="183" fontId="22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249" fontId="5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250" fontId="4" fillId="0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xmlns="" xmlns:lc="http://schemas.openxmlformats.org/drawingml/2006/lockedCanvas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xmlns="" xmlns:lc="http://schemas.openxmlformats.org/drawingml/2006/lockedCanvas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xmlns="" xmlns:lc="http://schemas.openxmlformats.org/drawingml/2006/lockedCanvas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xmlns="" xmlns:lc="http://schemas.openxmlformats.org/drawingml/2006/lockedCanvas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xmlns="" xmlns:lc="http://schemas.openxmlformats.org/drawingml/2006/lockedCanvas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xmlns="" xmlns:lc="http://schemas.openxmlformats.org/drawingml/2006/lockedCanvas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xmlns="" xmlns:lc="http://schemas.openxmlformats.org/drawingml/2006/lockedCanvas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xmlns="" xmlns:lc="http://schemas.openxmlformats.org/drawingml/2006/lockedCanvas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xmlns="" xmlns:lc="http://schemas.openxmlformats.org/drawingml/2006/lockedCanvas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xmlns="" xmlns:lc="http://schemas.openxmlformats.org/drawingml/2006/lockedCanvas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xmlns="" xmlns:lc="http://schemas.openxmlformats.org/drawingml/2006/lockedCanvas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xmlns="" xmlns:lc="http://schemas.openxmlformats.org/drawingml/2006/lockedCanvas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xmlns="" xmlns:lc="http://schemas.openxmlformats.org/drawingml/2006/lockedCanvas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xmlns="" xmlns:lc="http://schemas.openxmlformats.org/drawingml/2006/lockedCanvas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xmlns="" xmlns:lc="http://schemas.openxmlformats.org/drawingml/2006/lockedCanvas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a16="http://schemas.microsoft.com/office/drawing/2014/main" xmlns="" xmlns:lc="http://schemas.openxmlformats.org/drawingml/2006/lockedCanvas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a16="http://schemas.microsoft.com/office/drawing/2014/main" xmlns="" xmlns:lc="http://schemas.openxmlformats.org/drawingml/2006/lockedCanvas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xmlns="" xmlns:lc="http://schemas.openxmlformats.org/drawingml/2006/lockedCanvas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a16="http://schemas.microsoft.com/office/drawing/2014/main" xmlns="" xmlns:lc="http://schemas.openxmlformats.org/drawingml/2006/lockedCanvas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xmlns="" xmlns:lc="http://schemas.openxmlformats.org/drawingml/2006/lockedCanvas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xmlns="" xmlns:lc="http://schemas.openxmlformats.org/drawingml/2006/lockedCanvas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a16="http://schemas.microsoft.com/office/drawing/2014/main" xmlns="" xmlns:lc="http://schemas.openxmlformats.org/drawingml/2006/lockedCanvas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a16="http://schemas.microsoft.com/office/drawing/2014/main" xmlns="" xmlns:lc="http://schemas.openxmlformats.org/drawingml/2006/lockedCanvas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xmlns="" xmlns:lc="http://schemas.openxmlformats.org/drawingml/2006/lockedCanvas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xmlns="" xmlns:lc="http://schemas.openxmlformats.org/drawingml/2006/lockedCanvas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a16="http://schemas.microsoft.com/office/drawing/2014/main" xmlns="" xmlns:lc="http://schemas.openxmlformats.org/drawingml/2006/lockedCanvas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xmlns="" xmlns:lc="http://schemas.openxmlformats.org/drawingml/2006/lockedCanvas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a16="http://schemas.microsoft.com/office/drawing/2014/main" xmlns="" xmlns:lc="http://schemas.openxmlformats.org/drawingml/2006/lockedCanvas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a16="http://schemas.microsoft.com/office/drawing/2014/main" xmlns="" xmlns:lc="http://schemas.openxmlformats.org/drawingml/2006/lockedCanvas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a16="http://schemas.microsoft.com/office/drawing/2014/main" xmlns="" xmlns:lc="http://schemas.openxmlformats.org/drawingml/2006/lockedCanvas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xmlns="" xmlns:lc="http://schemas.openxmlformats.org/drawingml/2006/lockedCanvas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a16="http://schemas.microsoft.com/office/drawing/2014/main" xmlns="" xmlns:lc="http://schemas.openxmlformats.org/drawingml/2006/lockedCanvas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a16="http://schemas.microsoft.com/office/drawing/2014/main" xmlns="" xmlns:lc="http://schemas.openxmlformats.org/drawingml/2006/lockedCanvas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xmlns="" xmlns:lc="http://schemas.openxmlformats.org/drawingml/2006/lockedCanvas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a16="http://schemas.microsoft.com/office/drawing/2014/main" xmlns="" xmlns:lc="http://schemas.openxmlformats.org/drawingml/2006/lockedCanvas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a16="http://schemas.microsoft.com/office/drawing/2014/main" xmlns="" xmlns:lc="http://schemas.openxmlformats.org/drawingml/2006/lockedCanvas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a16="http://schemas.microsoft.com/office/drawing/2014/main" xmlns="" xmlns:lc="http://schemas.openxmlformats.org/drawingml/2006/lockedCanvas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a16="http://schemas.microsoft.com/office/drawing/2014/main" xmlns="" xmlns:lc="http://schemas.openxmlformats.org/drawingml/2006/lockedCanvas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a16="http://schemas.microsoft.com/office/drawing/2014/main" xmlns="" xmlns:lc="http://schemas.openxmlformats.org/drawingml/2006/lockedCanvas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a16="http://schemas.microsoft.com/office/drawing/2014/main" xmlns="" xmlns:lc="http://schemas.openxmlformats.org/drawingml/2006/lockedCanvas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a16="http://schemas.microsoft.com/office/drawing/2014/main" xmlns="" xmlns:lc="http://schemas.openxmlformats.org/drawingml/2006/lockedCanvas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a16="http://schemas.microsoft.com/office/drawing/2014/main" xmlns="" xmlns:lc="http://schemas.openxmlformats.org/drawingml/2006/lockedCanvas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xmlns="" xmlns:lc="http://schemas.openxmlformats.org/drawingml/2006/lockedCanvas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a16="http://schemas.microsoft.com/office/drawing/2014/main" xmlns="" xmlns:lc="http://schemas.openxmlformats.org/drawingml/2006/lockedCanvas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xmlns="" xmlns:lc="http://schemas.openxmlformats.org/drawingml/2006/lockedCanvas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a16="http://schemas.microsoft.com/office/drawing/2014/main" xmlns="" xmlns:lc="http://schemas.openxmlformats.org/drawingml/2006/lockedCanvas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a16="http://schemas.microsoft.com/office/drawing/2014/main" xmlns="" xmlns:lc="http://schemas.openxmlformats.org/drawingml/2006/lockedCanvas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a16="http://schemas.microsoft.com/office/drawing/2014/main" xmlns="" xmlns:lc="http://schemas.openxmlformats.org/drawingml/2006/lockedCanvas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a16="http://schemas.microsoft.com/office/drawing/2014/main" xmlns="" xmlns:lc="http://schemas.openxmlformats.org/drawingml/2006/lockedCanvas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a16="http://schemas.microsoft.com/office/drawing/2014/main" xmlns="" xmlns:lc="http://schemas.openxmlformats.org/drawingml/2006/lockedCanvas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a16="http://schemas.microsoft.com/office/drawing/2014/main" xmlns="" xmlns:lc="http://schemas.openxmlformats.org/drawingml/2006/lockedCanvas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a16="http://schemas.microsoft.com/office/drawing/2014/main" xmlns="" xmlns:lc="http://schemas.openxmlformats.org/drawingml/2006/lockedCanvas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xmlns="" xmlns:lc="http://schemas.openxmlformats.org/drawingml/2006/lockedCanvas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a16="http://schemas.microsoft.com/office/drawing/2014/main" xmlns="" xmlns:lc="http://schemas.openxmlformats.org/drawingml/2006/lockedCanvas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a16="http://schemas.microsoft.com/office/drawing/2014/main" xmlns="" xmlns:lc="http://schemas.openxmlformats.org/drawingml/2006/lockedCanvas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xmlns="" xmlns:lc="http://schemas.openxmlformats.org/drawingml/2006/lockedCanvas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a16="http://schemas.microsoft.com/office/drawing/2014/main" xmlns="" xmlns:lc="http://schemas.openxmlformats.org/drawingml/2006/lockedCanvas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a16="http://schemas.microsoft.com/office/drawing/2014/main" xmlns="" xmlns:lc="http://schemas.openxmlformats.org/drawingml/2006/lockedCanvas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a16="http://schemas.microsoft.com/office/drawing/2014/main" xmlns="" xmlns:lc="http://schemas.openxmlformats.org/drawingml/2006/lockedCanvas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a16="http://schemas.microsoft.com/office/drawing/2014/main" xmlns="" xmlns:lc="http://schemas.openxmlformats.org/drawingml/2006/lockedCanvas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a16="http://schemas.microsoft.com/office/drawing/2014/main" xmlns="" xmlns:lc="http://schemas.openxmlformats.org/drawingml/2006/lockedCanvas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a16="http://schemas.microsoft.com/office/drawing/2014/main" xmlns="" xmlns:lc="http://schemas.openxmlformats.org/drawingml/2006/lockedCanvas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a16="http://schemas.microsoft.com/office/drawing/2014/main" xmlns="" xmlns:lc="http://schemas.openxmlformats.org/drawingml/2006/lockedCanvas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a16="http://schemas.microsoft.com/office/drawing/2014/main" xmlns="" xmlns:lc="http://schemas.openxmlformats.org/drawingml/2006/lockedCanvas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a16="http://schemas.microsoft.com/office/drawing/2014/main" xmlns="" xmlns:lc="http://schemas.openxmlformats.org/drawingml/2006/lockedCanvas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a16="http://schemas.microsoft.com/office/drawing/2014/main" xmlns="" xmlns:lc="http://schemas.openxmlformats.org/drawingml/2006/lockedCanvas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a16="http://schemas.microsoft.com/office/drawing/2014/main" xmlns="" xmlns:lc="http://schemas.openxmlformats.org/drawingml/2006/lockedCanvas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a16="http://schemas.microsoft.com/office/drawing/2014/main" xmlns="" xmlns:lc="http://schemas.openxmlformats.org/drawingml/2006/lockedCanvas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a16="http://schemas.microsoft.com/office/drawing/2014/main" xmlns="" xmlns:lc="http://schemas.openxmlformats.org/drawingml/2006/lockedCanvas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xmlns="" xmlns:lc="http://schemas.openxmlformats.org/drawingml/2006/lockedCanvas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a16="http://schemas.microsoft.com/office/drawing/2014/main" xmlns="" xmlns:lc="http://schemas.openxmlformats.org/drawingml/2006/lockedCanvas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a16="http://schemas.microsoft.com/office/drawing/2014/main" xmlns="" xmlns:lc="http://schemas.openxmlformats.org/drawingml/2006/lockedCanvas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a16="http://schemas.microsoft.com/office/drawing/2014/main" xmlns="" xmlns:lc="http://schemas.openxmlformats.org/drawingml/2006/lockedCanvas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a16="http://schemas.microsoft.com/office/drawing/2014/main" xmlns="" xmlns:lc="http://schemas.openxmlformats.org/drawingml/2006/lockedCanvas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a16="http://schemas.microsoft.com/office/drawing/2014/main" xmlns="" xmlns:lc="http://schemas.openxmlformats.org/drawingml/2006/lockedCanvas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a16="http://schemas.microsoft.com/office/drawing/2014/main" xmlns="" xmlns:lc="http://schemas.openxmlformats.org/drawingml/2006/lockedCanvas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a16="http://schemas.microsoft.com/office/drawing/2014/main" xmlns="" xmlns:lc="http://schemas.openxmlformats.org/drawingml/2006/lockedCanvas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a16="http://schemas.microsoft.com/office/drawing/2014/main" xmlns="" xmlns:lc="http://schemas.openxmlformats.org/drawingml/2006/lockedCanvas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a16="http://schemas.microsoft.com/office/drawing/2014/main" xmlns="" xmlns:lc="http://schemas.openxmlformats.org/drawingml/2006/lockedCanvas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a16="http://schemas.microsoft.com/office/drawing/2014/main" xmlns="" xmlns:lc="http://schemas.openxmlformats.org/drawingml/2006/lockedCanvas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a16="http://schemas.microsoft.com/office/drawing/2014/main" xmlns="" xmlns:lc="http://schemas.openxmlformats.org/drawingml/2006/lockedCanvas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a16="http://schemas.microsoft.com/office/drawing/2014/main" xmlns="" xmlns:lc="http://schemas.openxmlformats.org/drawingml/2006/lockedCanvas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a16="http://schemas.microsoft.com/office/drawing/2014/main" xmlns="" xmlns:lc="http://schemas.openxmlformats.org/drawingml/2006/lockedCanvas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a16="http://schemas.microsoft.com/office/drawing/2014/main" xmlns="" xmlns:lc="http://schemas.openxmlformats.org/drawingml/2006/lockedCanvas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a16="http://schemas.microsoft.com/office/drawing/2014/main" xmlns="" xmlns:lc="http://schemas.openxmlformats.org/drawingml/2006/lockedCanvas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a16="http://schemas.microsoft.com/office/drawing/2014/main" xmlns="" xmlns:lc="http://schemas.openxmlformats.org/drawingml/2006/lockedCanvas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a16="http://schemas.microsoft.com/office/drawing/2014/main" xmlns="" xmlns:lc="http://schemas.openxmlformats.org/drawingml/2006/lockedCanvas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a16="http://schemas.microsoft.com/office/drawing/2014/main" xmlns="" xmlns:lc="http://schemas.openxmlformats.org/drawingml/2006/lockedCanvas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a16="http://schemas.microsoft.com/office/drawing/2014/main" xmlns="" xmlns:lc="http://schemas.openxmlformats.org/drawingml/2006/lockedCanvas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a16="http://schemas.microsoft.com/office/drawing/2014/main" xmlns="" xmlns:lc="http://schemas.openxmlformats.org/drawingml/2006/lockedCanvas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a16="http://schemas.microsoft.com/office/drawing/2014/main" xmlns="" xmlns:lc="http://schemas.openxmlformats.org/drawingml/2006/lockedCanvas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a16="http://schemas.microsoft.com/office/drawing/2014/main" xmlns="" xmlns:lc="http://schemas.openxmlformats.org/drawingml/2006/lockedCanvas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a16="http://schemas.microsoft.com/office/drawing/2014/main" xmlns="" xmlns:lc="http://schemas.openxmlformats.org/drawingml/2006/lockedCanvas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a16="http://schemas.microsoft.com/office/drawing/2014/main" xmlns="" xmlns:lc="http://schemas.openxmlformats.org/drawingml/2006/lockedCanvas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a16="http://schemas.microsoft.com/office/drawing/2014/main" xmlns="" xmlns:lc="http://schemas.openxmlformats.org/drawingml/2006/lockedCanvas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a16="http://schemas.microsoft.com/office/drawing/2014/main" xmlns="" xmlns:lc="http://schemas.openxmlformats.org/drawingml/2006/lockedCanvas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a16="http://schemas.microsoft.com/office/drawing/2014/main" xmlns="" xmlns:lc="http://schemas.openxmlformats.org/drawingml/2006/lockedCanvas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a16="http://schemas.microsoft.com/office/drawing/2014/main" xmlns="" xmlns:lc="http://schemas.openxmlformats.org/drawingml/2006/lockedCanvas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a16="http://schemas.microsoft.com/office/drawing/2014/main" xmlns="" xmlns:lc="http://schemas.openxmlformats.org/drawingml/2006/lockedCanvas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a16="http://schemas.microsoft.com/office/drawing/2014/main" xmlns="" xmlns:lc="http://schemas.openxmlformats.org/drawingml/2006/lockedCanvas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a16="http://schemas.microsoft.com/office/drawing/2014/main" xmlns="" xmlns:lc="http://schemas.openxmlformats.org/drawingml/2006/lockedCanvas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a16="http://schemas.microsoft.com/office/drawing/2014/main" xmlns="" xmlns:lc="http://schemas.openxmlformats.org/drawingml/2006/lockedCanvas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a16="http://schemas.microsoft.com/office/drawing/2014/main" xmlns="" xmlns:lc="http://schemas.openxmlformats.org/drawingml/2006/lockedCanvas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a16="http://schemas.microsoft.com/office/drawing/2014/main" xmlns="" xmlns:lc="http://schemas.openxmlformats.org/drawingml/2006/lockedCanvas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a16="http://schemas.microsoft.com/office/drawing/2014/main" xmlns="" xmlns:lc="http://schemas.openxmlformats.org/drawingml/2006/lockedCanvas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a16="http://schemas.microsoft.com/office/drawing/2014/main" xmlns="" xmlns:lc="http://schemas.openxmlformats.org/drawingml/2006/lockedCanvas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a16="http://schemas.microsoft.com/office/drawing/2014/main" xmlns="" xmlns:lc="http://schemas.openxmlformats.org/drawingml/2006/lockedCanvas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a16="http://schemas.microsoft.com/office/drawing/2014/main" xmlns="" xmlns:lc="http://schemas.openxmlformats.org/drawingml/2006/lockedCanvas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a16="http://schemas.microsoft.com/office/drawing/2014/main" xmlns="" xmlns:lc="http://schemas.openxmlformats.org/drawingml/2006/lockedCanvas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a16="http://schemas.microsoft.com/office/drawing/2014/main" xmlns="" xmlns:lc="http://schemas.openxmlformats.org/drawingml/2006/lockedCanvas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a16="http://schemas.microsoft.com/office/drawing/2014/main" xmlns="" xmlns:lc="http://schemas.openxmlformats.org/drawingml/2006/lockedCanvas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a16="http://schemas.microsoft.com/office/drawing/2014/main" xmlns="" xmlns:lc="http://schemas.openxmlformats.org/drawingml/2006/lockedCanvas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a16="http://schemas.microsoft.com/office/drawing/2014/main" xmlns="" xmlns:lc="http://schemas.openxmlformats.org/drawingml/2006/lockedCanvas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a16="http://schemas.microsoft.com/office/drawing/2014/main" xmlns="" xmlns:lc="http://schemas.openxmlformats.org/drawingml/2006/lockedCanvas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a16="http://schemas.microsoft.com/office/drawing/2014/main" xmlns="" xmlns:lc="http://schemas.openxmlformats.org/drawingml/2006/lockedCanvas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a16="http://schemas.microsoft.com/office/drawing/2014/main" xmlns="" xmlns:lc="http://schemas.openxmlformats.org/drawingml/2006/lockedCanvas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a16="http://schemas.microsoft.com/office/drawing/2014/main" xmlns="" xmlns:lc="http://schemas.openxmlformats.org/drawingml/2006/lockedCanvas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a16="http://schemas.microsoft.com/office/drawing/2014/main" xmlns="" xmlns:lc="http://schemas.openxmlformats.org/drawingml/2006/lockedCanvas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a16="http://schemas.microsoft.com/office/drawing/2014/main" xmlns="" xmlns:lc="http://schemas.openxmlformats.org/drawingml/2006/lockedCanvas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a16="http://schemas.microsoft.com/office/drawing/2014/main" xmlns="" xmlns:lc="http://schemas.openxmlformats.org/drawingml/2006/lockedCanvas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a16="http://schemas.microsoft.com/office/drawing/2014/main" xmlns="" xmlns:lc="http://schemas.openxmlformats.org/drawingml/2006/lockedCanvas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a16="http://schemas.microsoft.com/office/drawing/2014/main" xmlns="" xmlns:lc="http://schemas.openxmlformats.org/drawingml/2006/lockedCanvas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a16="http://schemas.microsoft.com/office/drawing/2014/main" xmlns="" xmlns:lc="http://schemas.openxmlformats.org/drawingml/2006/lockedCanvas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a16="http://schemas.microsoft.com/office/drawing/2014/main" xmlns="" xmlns:lc="http://schemas.openxmlformats.org/drawingml/2006/lockedCanvas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a16="http://schemas.microsoft.com/office/drawing/2014/main" xmlns="" xmlns:lc="http://schemas.openxmlformats.org/drawingml/2006/lockedCanvas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a16="http://schemas.microsoft.com/office/drawing/2014/main" xmlns="" xmlns:lc="http://schemas.openxmlformats.org/drawingml/2006/lockedCanvas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a16="http://schemas.microsoft.com/office/drawing/2014/main" xmlns="" xmlns:lc="http://schemas.openxmlformats.org/drawingml/2006/lockedCanvas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a16="http://schemas.microsoft.com/office/drawing/2014/main" xmlns="" xmlns:lc="http://schemas.openxmlformats.org/drawingml/2006/lockedCanvas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a16="http://schemas.microsoft.com/office/drawing/2014/main" xmlns="" xmlns:lc="http://schemas.openxmlformats.org/drawingml/2006/lockedCanvas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a16="http://schemas.microsoft.com/office/drawing/2014/main" xmlns="" xmlns:lc="http://schemas.openxmlformats.org/drawingml/2006/lockedCanvas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a16="http://schemas.microsoft.com/office/drawing/2014/main" xmlns="" xmlns:lc="http://schemas.openxmlformats.org/drawingml/2006/lockedCanvas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a16="http://schemas.microsoft.com/office/drawing/2014/main" xmlns="" xmlns:lc="http://schemas.openxmlformats.org/drawingml/2006/lockedCanvas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a16="http://schemas.microsoft.com/office/drawing/2014/main" xmlns="" xmlns:lc="http://schemas.openxmlformats.org/drawingml/2006/lockedCanvas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a16="http://schemas.microsoft.com/office/drawing/2014/main" xmlns="" xmlns:lc="http://schemas.openxmlformats.org/drawingml/2006/lockedCanvas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a16="http://schemas.microsoft.com/office/drawing/2014/main" xmlns="" xmlns:lc="http://schemas.openxmlformats.org/drawingml/2006/lockedCanvas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a16="http://schemas.microsoft.com/office/drawing/2014/main" xmlns="" xmlns:lc="http://schemas.openxmlformats.org/drawingml/2006/lockedCanvas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a16="http://schemas.microsoft.com/office/drawing/2014/main" xmlns="" xmlns:lc="http://schemas.openxmlformats.org/drawingml/2006/lockedCanvas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a16="http://schemas.microsoft.com/office/drawing/2014/main" xmlns="" xmlns:lc="http://schemas.openxmlformats.org/drawingml/2006/lockedCanvas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a16="http://schemas.microsoft.com/office/drawing/2014/main" xmlns="" xmlns:lc="http://schemas.openxmlformats.org/drawingml/2006/lockedCanvas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a16="http://schemas.microsoft.com/office/drawing/2014/main" xmlns="" xmlns:lc="http://schemas.openxmlformats.org/drawingml/2006/lockedCanvas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a16="http://schemas.microsoft.com/office/drawing/2014/main" xmlns="" xmlns:lc="http://schemas.openxmlformats.org/drawingml/2006/lockedCanvas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a16="http://schemas.microsoft.com/office/drawing/2014/main" xmlns="" xmlns:lc="http://schemas.openxmlformats.org/drawingml/2006/lockedCanvas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a16="http://schemas.microsoft.com/office/drawing/2014/main" xmlns="" xmlns:lc="http://schemas.openxmlformats.org/drawingml/2006/lockedCanvas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a16="http://schemas.microsoft.com/office/drawing/2014/main" xmlns="" xmlns:lc="http://schemas.openxmlformats.org/drawingml/2006/lockedCanvas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a16="http://schemas.microsoft.com/office/drawing/2014/main" xmlns="" xmlns:lc="http://schemas.openxmlformats.org/drawingml/2006/lockedCanvas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a16="http://schemas.microsoft.com/office/drawing/2014/main" xmlns="" xmlns:lc="http://schemas.openxmlformats.org/drawingml/2006/lockedCanvas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a16="http://schemas.microsoft.com/office/drawing/2014/main" xmlns="" xmlns:lc="http://schemas.openxmlformats.org/drawingml/2006/lockedCanvas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a16="http://schemas.microsoft.com/office/drawing/2014/main" xmlns="" xmlns:lc="http://schemas.openxmlformats.org/drawingml/2006/lockedCanvas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a16="http://schemas.microsoft.com/office/drawing/2014/main" xmlns="" xmlns:lc="http://schemas.openxmlformats.org/drawingml/2006/lockedCanvas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a16="http://schemas.microsoft.com/office/drawing/2014/main" xmlns="" xmlns:lc="http://schemas.openxmlformats.org/drawingml/2006/lockedCanvas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a16="http://schemas.microsoft.com/office/drawing/2014/main" xmlns="" xmlns:lc="http://schemas.openxmlformats.org/drawingml/2006/lockedCanvas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a16="http://schemas.microsoft.com/office/drawing/2014/main" xmlns="" xmlns:lc="http://schemas.openxmlformats.org/drawingml/2006/lockedCanvas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a16="http://schemas.microsoft.com/office/drawing/2014/main" xmlns="" xmlns:lc="http://schemas.openxmlformats.org/drawingml/2006/lockedCanvas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a16="http://schemas.microsoft.com/office/drawing/2014/main" xmlns="" xmlns:lc="http://schemas.openxmlformats.org/drawingml/2006/lockedCanvas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a16="http://schemas.microsoft.com/office/drawing/2014/main" xmlns="" xmlns:lc="http://schemas.openxmlformats.org/drawingml/2006/lockedCanvas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a16="http://schemas.microsoft.com/office/drawing/2014/main" xmlns="" xmlns:lc="http://schemas.openxmlformats.org/drawingml/2006/lockedCanvas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a16="http://schemas.microsoft.com/office/drawing/2014/main" xmlns="" xmlns:lc="http://schemas.openxmlformats.org/drawingml/2006/lockedCanvas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a16="http://schemas.microsoft.com/office/drawing/2014/main" xmlns="" xmlns:lc="http://schemas.openxmlformats.org/drawingml/2006/lockedCanvas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a16="http://schemas.microsoft.com/office/drawing/2014/main" xmlns="" xmlns:lc="http://schemas.openxmlformats.org/drawingml/2006/lockedCanvas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a16="http://schemas.microsoft.com/office/drawing/2014/main" xmlns="" xmlns:lc="http://schemas.openxmlformats.org/drawingml/2006/lockedCanvas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a16="http://schemas.microsoft.com/office/drawing/2014/main" xmlns="" xmlns:lc="http://schemas.openxmlformats.org/drawingml/2006/lockedCanvas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a16="http://schemas.microsoft.com/office/drawing/2014/main" xmlns="" xmlns:lc="http://schemas.openxmlformats.org/drawingml/2006/lockedCanvas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a16="http://schemas.microsoft.com/office/drawing/2014/main" xmlns="" xmlns:lc="http://schemas.openxmlformats.org/drawingml/2006/lockedCanvas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a16="http://schemas.microsoft.com/office/drawing/2014/main" xmlns="" xmlns:lc="http://schemas.openxmlformats.org/drawingml/2006/lockedCanvas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a16="http://schemas.microsoft.com/office/drawing/2014/main" xmlns="" xmlns:lc="http://schemas.openxmlformats.org/drawingml/2006/lockedCanvas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a16="http://schemas.microsoft.com/office/drawing/2014/main" xmlns="" xmlns:lc="http://schemas.openxmlformats.org/drawingml/2006/lockedCanvas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a16="http://schemas.microsoft.com/office/drawing/2014/main" xmlns="" xmlns:lc="http://schemas.openxmlformats.org/drawingml/2006/lockedCanvas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a16="http://schemas.microsoft.com/office/drawing/2014/main" xmlns="" xmlns:lc="http://schemas.openxmlformats.org/drawingml/2006/lockedCanvas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a16="http://schemas.microsoft.com/office/drawing/2014/main" xmlns="" xmlns:lc="http://schemas.openxmlformats.org/drawingml/2006/lockedCanvas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a16="http://schemas.microsoft.com/office/drawing/2014/main" xmlns="" xmlns:lc="http://schemas.openxmlformats.org/drawingml/2006/lockedCanvas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a16="http://schemas.microsoft.com/office/drawing/2014/main" xmlns="" xmlns:lc="http://schemas.openxmlformats.org/drawingml/2006/lockedCanvas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a16="http://schemas.microsoft.com/office/drawing/2014/main" xmlns="" xmlns:lc="http://schemas.openxmlformats.org/drawingml/2006/lockedCanvas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a16="http://schemas.microsoft.com/office/drawing/2014/main" xmlns="" xmlns:lc="http://schemas.openxmlformats.org/drawingml/2006/lockedCanvas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a16="http://schemas.microsoft.com/office/drawing/2014/main" xmlns="" xmlns:lc="http://schemas.openxmlformats.org/drawingml/2006/lockedCanvas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a16="http://schemas.microsoft.com/office/drawing/2014/main" xmlns="" xmlns:lc="http://schemas.openxmlformats.org/drawingml/2006/lockedCanvas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a16="http://schemas.microsoft.com/office/drawing/2014/main" xmlns="" xmlns:lc="http://schemas.openxmlformats.org/drawingml/2006/lockedCanvas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a16="http://schemas.microsoft.com/office/drawing/2014/main" xmlns="" xmlns:lc="http://schemas.openxmlformats.org/drawingml/2006/lockedCanvas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a16="http://schemas.microsoft.com/office/drawing/2014/main" xmlns="" xmlns:lc="http://schemas.openxmlformats.org/drawingml/2006/lockedCanvas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a16="http://schemas.microsoft.com/office/drawing/2014/main" xmlns="" xmlns:lc="http://schemas.openxmlformats.org/drawingml/2006/lockedCanvas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a16="http://schemas.microsoft.com/office/drawing/2014/main" xmlns="" xmlns:lc="http://schemas.openxmlformats.org/drawingml/2006/lockedCanvas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a16="http://schemas.microsoft.com/office/drawing/2014/main" xmlns="" xmlns:lc="http://schemas.openxmlformats.org/drawingml/2006/lockedCanvas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a16="http://schemas.microsoft.com/office/drawing/2014/main" xmlns="" xmlns:lc="http://schemas.openxmlformats.org/drawingml/2006/lockedCanvas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a16="http://schemas.microsoft.com/office/drawing/2014/main" xmlns="" xmlns:lc="http://schemas.openxmlformats.org/drawingml/2006/lockedCanvas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a16="http://schemas.microsoft.com/office/drawing/2014/main" xmlns="" xmlns:lc="http://schemas.openxmlformats.org/drawingml/2006/lockedCanvas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a16="http://schemas.microsoft.com/office/drawing/2014/main" xmlns="" xmlns:lc="http://schemas.openxmlformats.org/drawingml/2006/lockedCanvas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a16="http://schemas.microsoft.com/office/drawing/2014/main" xmlns="" xmlns:lc="http://schemas.openxmlformats.org/drawingml/2006/lockedCanvas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a16="http://schemas.microsoft.com/office/drawing/2014/main" xmlns="" xmlns:lc="http://schemas.openxmlformats.org/drawingml/2006/lockedCanvas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a16="http://schemas.microsoft.com/office/drawing/2014/main" xmlns="" xmlns:lc="http://schemas.openxmlformats.org/drawingml/2006/lockedCanvas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a16="http://schemas.microsoft.com/office/drawing/2014/main" xmlns="" xmlns:lc="http://schemas.openxmlformats.org/drawingml/2006/lockedCanvas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a16="http://schemas.microsoft.com/office/drawing/2014/main" xmlns="" xmlns:lc="http://schemas.openxmlformats.org/drawingml/2006/lockedCanvas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a16="http://schemas.microsoft.com/office/drawing/2014/main" xmlns="" xmlns:lc="http://schemas.openxmlformats.org/drawingml/2006/lockedCanvas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a16="http://schemas.microsoft.com/office/drawing/2014/main" xmlns="" xmlns:lc="http://schemas.openxmlformats.org/drawingml/2006/lockedCanvas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a16="http://schemas.microsoft.com/office/drawing/2014/main" xmlns="" xmlns:lc="http://schemas.openxmlformats.org/drawingml/2006/lockedCanvas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a16="http://schemas.microsoft.com/office/drawing/2014/main" xmlns="" xmlns:lc="http://schemas.openxmlformats.org/drawingml/2006/lockedCanvas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a16="http://schemas.microsoft.com/office/drawing/2014/main" xmlns="" xmlns:lc="http://schemas.openxmlformats.org/drawingml/2006/lockedCanvas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a16="http://schemas.microsoft.com/office/drawing/2014/main" xmlns="" xmlns:lc="http://schemas.openxmlformats.org/drawingml/2006/lockedCanvas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a16="http://schemas.microsoft.com/office/drawing/2014/main" xmlns="" xmlns:lc="http://schemas.openxmlformats.org/drawingml/2006/lockedCanvas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a16="http://schemas.microsoft.com/office/drawing/2014/main" xmlns="" xmlns:lc="http://schemas.openxmlformats.org/drawingml/2006/lockedCanvas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a16="http://schemas.microsoft.com/office/drawing/2014/main" xmlns="" xmlns:lc="http://schemas.openxmlformats.org/drawingml/2006/lockedCanvas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a16="http://schemas.microsoft.com/office/drawing/2014/main" xmlns="" xmlns:lc="http://schemas.openxmlformats.org/drawingml/2006/lockedCanvas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a16="http://schemas.microsoft.com/office/drawing/2014/main" xmlns="" xmlns:lc="http://schemas.openxmlformats.org/drawingml/2006/lockedCanvas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a16="http://schemas.microsoft.com/office/drawing/2014/main" xmlns="" xmlns:lc="http://schemas.openxmlformats.org/drawingml/2006/lockedCanvas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a16="http://schemas.microsoft.com/office/drawing/2014/main" xmlns="" xmlns:lc="http://schemas.openxmlformats.org/drawingml/2006/lockedCanvas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a16="http://schemas.microsoft.com/office/drawing/2014/main" xmlns="" xmlns:lc="http://schemas.openxmlformats.org/drawingml/2006/lockedCanvas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a16="http://schemas.microsoft.com/office/drawing/2014/main" xmlns="" xmlns:lc="http://schemas.openxmlformats.org/drawingml/2006/lockedCanvas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a16="http://schemas.microsoft.com/office/drawing/2014/main" xmlns="" xmlns:lc="http://schemas.openxmlformats.org/drawingml/2006/lockedCanvas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a16="http://schemas.microsoft.com/office/drawing/2014/main" xmlns="" xmlns:lc="http://schemas.openxmlformats.org/drawingml/2006/lockedCanvas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a16="http://schemas.microsoft.com/office/drawing/2014/main" xmlns="" xmlns:lc="http://schemas.openxmlformats.org/drawingml/2006/lockedCanvas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a16="http://schemas.microsoft.com/office/drawing/2014/main" xmlns="" xmlns:lc="http://schemas.openxmlformats.org/drawingml/2006/lockedCanvas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a16="http://schemas.microsoft.com/office/drawing/2014/main" xmlns="" xmlns:lc="http://schemas.openxmlformats.org/drawingml/2006/lockedCanvas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a16="http://schemas.microsoft.com/office/drawing/2014/main" xmlns="" xmlns:lc="http://schemas.openxmlformats.org/drawingml/2006/lockedCanvas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a16="http://schemas.microsoft.com/office/drawing/2014/main" xmlns="" xmlns:lc="http://schemas.openxmlformats.org/drawingml/2006/lockedCanvas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a16="http://schemas.microsoft.com/office/drawing/2014/main" xmlns="" xmlns:lc="http://schemas.openxmlformats.org/drawingml/2006/lockedCanvas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a16="http://schemas.microsoft.com/office/drawing/2014/main" xmlns="" xmlns:lc="http://schemas.openxmlformats.org/drawingml/2006/lockedCanvas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a16="http://schemas.microsoft.com/office/drawing/2014/main" xmlns="" xmlns:lc="http://schemas.openxmlformats.org/drawingml/2006/lockedCanvas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a16="http://schemas.microsoft.com/office/drawing/2014/main" xmlns="" xmlns:lc="http://schemas.openxmlformats.org/drawingml/2006/lockedCanvas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a16="http://schemas.microsoft.com/office/drawing/2014/main" xmlns="" xmlns:lc="http://schemas.openxmlformats.org/drawingml/2006/lockedCanvas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a16="http://schemas.microsoft.com/office/drawing/2014/main" xmlns="" xmlns:lc="http://schemas.openxmlformats.org/drawingml/2006/lockedCanvas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a16="http://schemas.microsoft.com/office/drawing/2014/main" xmlns="" xmlns:lc="http://schemas.openxmlformats.org/drawingml/2006/lockedCanvas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a16="http://schemas.microsoft.com/office/drawing/2014/main" xmlns="" xmlns:lc="http://schemas.openxmlformats.org/drawingml/2006/lockedCanvas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a16="http://schemas.microsoft.com/office/drawing/2014/main" xmlns="" xmlns:lc="http://schemas.openxmlformats.org/drawingml/2006/lockedCanvas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a16="http://schemas.microsoft.com/office/drawing/2014/main" xmlns="" xmlns:lc="http://schemas.openxmlformats.org/drawingml/2006/lockedCanvas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a16="http://schemas.microsoft.com/office/drawing/2014/main" xmlns="" xmlns:lc="http://schemas.openxmlformats.org/drawingml/2006/lockedCanvas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a16="http://schemas.microsoft.com/office/drawing/2014/main" xmlns="" xmlns:lc="http://schemas.openxmlformats.org/drawingml/2006/lockedCanvas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a16="http://schemas.microsoft.com/office/drawing/2014/main" xmlns="" xmlns:lc="http://schemas.openxmlformats.org/drawingml/2006/lockedCanvas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a16="http://schemas.microsoft.com/office/drawing/2014/main" xmlns="" xmlns:lc="http://schemas.openxmlformats.org/drawingml/2006/lockedCanvas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a16="http://schemas.microsoft.com/office/drawing/2014/main" xmlns="" xmlns:lc="http://schemas.openxmlformats.org/drawingml/2006/lockedCanvas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a16="http://schemas.microsoft.com/office/drawing/2014/main" xmlns="" xmlns:lc="http://schemas.openxmlformats.org/drawingml/2006/lockedCanvas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a16="http://schemas.microsoft.com/office/drawing/2014/main" xmlns="" xmlns:lc="http://schemas.openxmlformats.org/drawingml/2006/lockedCanvas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a16="http://schemas.microsoft.com/office/drawing/2014/main" xmlns="" xmlns:lc="http://schemas.openxmlformats.org/drawingml/2006/lockedCanvas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a16="http://schemas.microsoft.com/office/drawing/2014/main" xmlns="" xmlns:lc="http://schemas.openxmlformats.org/drawingml/2006/lockedCanvas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a16="http://schemas.microsoft.com/office/drawing/2014/main" xmlns="" xmlns:lc="http://schemas.openxmlformats.org/drawingml/2006/lockedCanvas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a16="http://schemas.microsoft.com/office/drawing/2014/main" xmlns="" xmlns:lc="http://schemas.openxmlformats.org/drawingml/2006/lockedCanvas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a16="http://schemas.microsoft.com/office/drawing/2014/main" xmlns="" xmlns:lc="http://schemas.openxmlformats.org/drawingml/2006/lockedCanvas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a16="http://schemas.microsoft.com/office/drawing/2014/main" xmlns="" xmlns:lc="http://schemas.openxmlformats.org/drawingml/2006/lockedCanvas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a16="http://schemas.microsoft.com/office/drawing/2014/main" xmlns="" xmlns:lc="http://schemas.openxmlformats.org/drawingml/2006/lockedCanvas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a16="http://schemas.microsoft.com/office/drawing/2014/main" xmlns="" xmlns:lc="http://schemas.openxmlformats.org/drawingml/2006/lockedCanvas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a16="http://schemas.microsoft.com/office/drawing/2014/main" xmlns="" xmlns:lc="http://schemas.openxmlformats.org/drawingml/2006/lockedCanvas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a16="http://schemas.microsoft.com/office/drawing/2014/main" xmlns="" xmlns:lc="http://schemas.openxmlformats.org/drawingml/2006/lockedCanvas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a16="http://schemas.microsoft.com/office/drawing/2014/main" xmlns="" xmlns:lc="http://schemas.openxmlformats.org/drawingml/2006/lockedCanvas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a16="http://schemas.microsoft.com/office/drawing/2014/main" xmlns="" xmlns:lc="http://schemas.openxmlformats.org/drawingml/2006/lockedCanvas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a16="http://schemas.microsoft.com/office/drawing/2014/main" xmlns="" xmlns:lc="http://schemas.openxmlformats.org/drawingml/2006/lockedCanvas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a16="http://schemas.microsoft.com/office/drawing/2014/main" xmlns="" xmlns:lc="http://schemas.openxmlformats.org/drawingml/2006/lockedCanvas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a16="http://schemas.microsoft.com/office/drawing/2014/main" xmlns="" xmlns:lc="http://schemas.openxmlformats.org/drawingml/2006/lockedCanvas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a16="http://schemas.microsoft.com/office/drawing/2014/main" xmlns="" xmlns:lc="http://schemas.openxmlformats.org/drawingml/2006/lockedCanvas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a16="http://schemas.microsoft.com/office/drawing/2014/main" xmlns="" xmlns:lc="http://schemas.openxmlformats.org/drawingml/2006/lockedCanvas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a16="http://schemas.microsoft.com/office/drawing/2014/main" xmlns="" xmlns:lc="http://schemas.openxmlformats.org/drawingml/2006/lockedCanvas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a16="http://schemas.microsoft.com/office/drawing/2014/main" xmlns="" xmlns:lc="http://schemas.openxmlformats.org/drawingml/2006/lockedCanvas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a16="http://schemas.microsoft.com/office/drawing/2014/main" xmlns="" xmlns:lc="http://schemas.openxmlformats.org/drawingml/2006/lockedCanvas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a16="http://schemas.microsoft.com/office/drawing/2014/main" xmlns="" xmlns:lc="http://schemas.openxmlformats.org/drawingml/2006/lockedCanvas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a16="http://schemas.microsoft.com/office/drawing/2014/main" xmlns="" xmlns:lc="http://schemas.openxmlformats.org/drawingml/2006/lockedCanvas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a16="http://schemas.microsoft.com/office/drawing/2014/main" xmlns="" xmlns:lc="http://schemas.openxmlformats.org/drawingml/2006/lockedCanvas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a16="http://schemas.microsoft.com/office/drawing/2014/main" xmlns="" xmlns:lc="http://schemas.openxmlformats.org/drawingml/2006/lockedCanvas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a16="http://schemas.microsoft.com/office/drawing/2014/main" xmlns="" xmlns:lc="http://schemas.openxmlformats.org/drawingml/2006/lockedCanvas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a16="http://schemas.microsoft.com/office/drawing/2014/main" xmlns="" xmlns:lc="http://schemas.openxmlformats.org/drawingml/2006/lockedCanvas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a16="http://schemas.microsoft.com/office/drawing/2014/main" xmlns="" xmlns:lc="http://schemas.openxmlformats.org/drawingml/2006/lockedCanvas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a16="http://schemas.microsoft.com/office/drawing/2014/main" xmlns="" xmlns:lc="http://schemas.openxmlformats.org/drawingml/2006/lockedCanvas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a16="http://schemas.microsoft.com/office/drawing/2014/main" xmlns="" xmlns:lc="http://schemas.openxmlformats.org/drawingml/2006/lockedCanvas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a16="http://schemas.microsoft.com/office/drawing/2014/main" xmlns="" xmlns:lc="http://schemas.openxmlformats.org/drawingml/2006/lockedCanvas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a16="http://schemas.microsoft.com/office/drawing/2014/main" xmlns="" xmlns:lc="http://schemas.openxmlformats.org/drawingml/2006/lockedCanvas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a16="http://schemas.microsoft.com/office/drawing/2014/main" xmlns="" xmlns:lc="http://schemas.openxmlformats.org/drawingml/2006/lockedCanvas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a16="http://schemas.microsoft.com/office/drawing/2014/main" xmlns="" xmlns:lc="http://schemas.openxmlformats.org/drawingml/2006/lockedCanvas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a16="http://schemas.microsoft.com/office/drawing/2014/main" xmlns="" xmlns:lc="http://schemas.openxmlformats.org/drawingml/2006/lockedCanvas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a16="http://schemas.microsoft.com/office/drawing/2014/main" xmlns="" xmlns:lc="http://schemas.openxmlformats.org/drawingml/2006/lockedCanvas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a16="http://schemas.microsoft.com/office/drawing/2014/main" xmlns="" xmlns:lc="http://schemas.openxmlformats.org/drawingml/2006/lockedCanvas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a16="http://schemas.microsoft.com/office/drawing/2014/main" xmlns="" xmlns:lc="http://schemas.openxmlformats.org/drawingml/2006/lockedCanvas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a16="http://schemas.microsoft.com/office/drawing/2014/main" xmlns="" xmlns:lc="http://schemas.openxmlformats.org/drawingml/2006/lockedCanvas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a16="http://schemas.microsoft.com/office/drawing/2014/main" xmlns="" xmlns:lc="http://schemas.openxmlformats.org/drawingml/2006/lockedCanvas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a16="http://schemas.microsoft.com/office/drawing/2014/main" xmlns="" xmlns:lc="http://schemas.openxmlformats.org/drawingml/2006/lockedCanvas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a16="http://schemas.microsoft.com/office/drawing/2014/main" xmlns="" xmlns:lc="http://schemas.openxmlformats.org/drawingml/2006/lockedCanvas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a16="http://schemas.microsoft.com/office/drawing/2014/main" xmlns="" xmlns:lc="http://schemas.openxmlformats.org/drawingml/2006/lockedCanvas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a16="http://schemas.microsoft.com/office/drawing/2014/main" xmlns="" xmlns:lc="http://schemas.openxmlformats.org/drawingml/2006/lockedCanvas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a16="http://schemas.microsoft.com/office/drawing/2014/main" xmlns="" xmlns:lc="http://schemas.openxmlformats.org/drawingml/2006/lockedCanvas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a16="http://schemas.microsoft.com/office/drawing/2014/main" xmlns="" xmlns:lc="http://schemas.openxmlformats.org/drawingml/2006/lockedCanvas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a16="http://schemas.microsoft.com/office/drawing/2014/main" xmlns="" xmlns:lc="http://schemas.openxmlformats.org/drawingml/2006/lockedCanvas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a16="http://schemas.microsoft.com/office/drawing/2014/main" xmlns="" xmlns:lc="http://schemas.openxmlformats.org/drawingml/2006/lockedCanvas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a16="http://schemas.microsoft.com/office/drawing/2014/main" xmlns="" xmlns:lc="http://schemas.openxmlformats.org/drawingml/2006/lockedCanvas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a16="http://schemas.microsoft.com/office/drawing/2014/main" xmlns="" xmlns:lc="http://schemas.openxmlformats.org/drawingml/2006/lockedCanvas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a16="http://schemas.microsoft.com/office/drawing/2014/main" xmlns="" xmlns:lc="http://schemas.openxmlformats.org/drawingml/2006/lockedCanvas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a16="http://schemas.microsoft.com/office/drawing/2014/main" xmlns="" xmlns:lc="http://schemas.openxmlformats.org/drawingml/2006/lockedCanvas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a16="http://schemas.microsoft.com/office/drawing/2014/main" xmlns="" xmlns:lc="http://schemas.openxmlformats.org/drawingml/2006/lockedCanvas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a16="http://schemas.microsoft.com/office/drawing/2014/main" xmlns="" xmlns:lc="http://schemas.openxmlformats.org/drawingml/2006/lockedCanvas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a16="http://schemas.microsoft.com/office/drawing/2014/main" xmlns="" xmlns:lc="http://schemas.openxmlformats.org/drawingml/2006/lockedCanvas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a16="http://schemas.microsoft.com/office/drawing/2014/main" xmlns="" xmlns:lc="http://schemas.openxmlformats.org/drawingml/2006/lockedCanvas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a16="http://schemas.microsoft.com/office/drawing/2014/main" xmlns="" xmlns:lc="http://schemas.openxmlformats.org/drawingml/2006/lockedCanvas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a16="http://schemas.microsoft.com/office/drawing/2014/main" xmlns="" xmlns:lc="http://schemas.openxmlformats.org/drawingml/2006/lockedCanvas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a16="http://schemas.microsoft.com/office/drawing/2014/main" xmlns="" xmlns:lc="http://schemas.openxmlformats.org/drawingml/2006/lockedCanvas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a16="http://schemas.microsoft.com/office/drawing/2014/main" xmlns="" xmlns:lc="http://schemas.openxmlformats.org/drawingml/2006/lockedCanvas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a16="http://schemas.microsoft.com/office/drawing/2014/main" xmlns="" xmlns:lc="http://schemas.openxmlformats.org/drawingml/2006/lockedCanvas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a16="http://schemas.microsoft.com/office/drawing/2014/main" xmlns="" xmlns:lc="http://schemas.openxmlformats.org/drawingml/2006/lockedCanvas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a16="http://schemas.microsoft.com/office/drawing/2014/main" xmlns="" xmlns:lc="http://schemas.openxmlformats.org/drawingml/2006/lockedCanvas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a16="http://schemas.microsoft.com/office/drawing/2014/main" xmlns="" xmlns:lc="http://schemas.openxmlformats.org/drawingml/2006/lockedCanvas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a16="http://schemas.microsoft.com/office/drawing/2014/main" xmlns="" xmlns:lc="http://schemas.openxmlformats.org/drawingml/2006/lockedCanvas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a16="http://schemas.microsoft.com/office/drawing/2014/main" xmlns="" xmlns:lc="http://schemas.openxmlformats.org/drawingml/2006/lockedCanvas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a16="http://schemas.microsoft.com/office/drawing/2014/main" xmlns="" xmlns:lc="http://schemas.openxmlformats.org/drawingml/2006/lockedCanvas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a16="http://schemas.microsoft.com/office/drawing/2014/main" xmlns="" xmlns:lc="http://schemas.openxmlformats.org/drawingml/2006/lockedCanvas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a16="http://schemas.microsoft.com/office/drawing/2014/main" xmlns="" xmlns:lc="http://schemas.openxmlformats.org/drawingml/2006/lockedCanvas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a16="http://schemas.microsoft.com/office/drawing/2014/main" xmlns="" xmlns:lc="http://schemas.openxmlformats.org/drawingml/2006/lockedCanvas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a16="http://schemas.microsoft.com/office/drawing/2014/main" xmlns="" xmlns:lc="http://schemas.openxmlformats.org/drawingml/2006/lockedCanvas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a16="http://schemas.microsoft.com/office/drawing/2014/main" xmlns="" xmlns:lc="http://schemas.openxmlformats.org/drawingml/2006/lockedCanvas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a16="http://schemas.microsoft.com/office/drawing/2014/main" xmlns="" xmlns:lc="http://schemas.openxmlformats.org/drawingml/2006/lockedCanvas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a16="http://schemas.microsoft.com/office/drawing/2014/main" xmlns="" xmlns:lc="http://schemas.openxmlformats.org/drawingml/2006/lockedCanvas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a16="http://schemas.microsoft.com/office/drawing/2014/main" xmlns="" xmlns:lc="http://schemas.openxmlformats.org/drawingml/2006/lockedCanvas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a16="http://schemas.microsoft.com/office/drawing/2014/main" xmlns="" xmlns:lc="http://schemas.openxmlformats.org/drawingml/2006/lockedCanvas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a16="http://schemas.microsoft.com/office/drawing/2014/main" xmlns="" xmlns:lc="http://schemas.openxmlformats.org/drawingml/2006/lockedCanvas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a16="http://schemas.microsoft.com/office/drawing/2014/main" xmlns="" xmlns:lc="http://schemas.openxmlformats.org/drawingml/2006/lockedCanvas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a16="http://schemas.microsoft.com/office/drawing/2014/main" xmlns="" xmlns:lc="http://schemas.openxmlformats.org/drawingml/2006/lockedCanvas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a16="http://schemas.microsoft.com/office/drawing/2014/main" xmlns="" xmlns:lc="http://schemas.openxmlformats.org/drawingml/2006/lockedCanvas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a16="http://schemas.microsoft.com/office/drawing/2014/main" xmlns="" xmlns:lc="http://schemas.openxmlformats.org/drawingml/2006/lockedCanvas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a16="http://schemas.microsoft.com/office/drawing/2014/main" xmlns="" xmlns:lc="http://schemas.openxmlformats.org/drawingml/2006/lockedCanvas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a16="http://schemas.microsoft.com/office/drawing/2014/main" xmlns="" xmlns:lc="http://schemas.openxmlformats.org/drawingml/2006/lockedCanvas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a16="http://schemas.microsoft.com/office/drawing/2014/main" xmlns="" xmlns:lc="http://schemas.openxmlformats.org/drawingml/2006/lockedCanvas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a16="http://schemas.microsoft.com/office/drawing/2014/main" xmlns="" xmlns:lc="http://schemas.openxmlformats.org/drawingml/2006/lockedCanvas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a16="http://schemas.microsoft.com/office/drawing/2014/main" xmlns="" xmlns:lc="http://schemas.openxmlformats.org/drawingml/2006/lockedCanvas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a16="http://schemas.microsoft.com/office/drawing/2014/main" xmlns="" xmlns:lc="http://schemas.openxmlformats.org/drawingml/2006/lockedCanvas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a16="http://schemas.microsoft.com/office/drawing/2014/main" xmlns="" xmlns:lc="http://schemas.openxmlformats.org/drawingml/2006/lockedCanvas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a16="http://schemas.microsoft.com/office/drawing/2014/main" xmlns="" xmlns:lc="http://schemas.openxmlformats.org/drawingml/2006/lockedCanvas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a16="http://schemas.microsoft.com/office/drawing/2014/main" xmlns="" xmlns:lc="http://schemas.openxmlformats.org/drawingml/2006/lockedCanvas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a16="http://schemas.microsoft.com/office/drawing/2014/main" xmlns="" xmlns:lc="http://schemas.openxmlformats.org/drawingml/2006/lockedCanvas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a16="http://schemas.microsoft.com/office/drawing/2014/main" xmlns="" xmlns:lc="http://schemas.openxmlformats.org/drawingml/2006/lockedCanvas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a16="http://schemas.microsoft.com/office/drawing/2014/main" xmlns="" xmlns:lc="http://schemas.openxmlformats.org/drawingml/2006/lockedCanvas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a16="http://schemas.microsoft.com/office/drawing/2014/main" xmlns="" xmlns:lc="http://schemas.openxmlformats.org/drawingml/2006/lockedCanvas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a16="http://schemas.microsoft.com/office/drawing/2014/main" xmlns="" xmlns:lc="http://schemas.openxmlformats.org/drawingml/2006/lockedCanvas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a16="http://schemas.microsoft.com/office/drawing/2014/main" xmlns="" xmlns:lc="http://schemas.openxmlformats.org/drawingml/2006/lockedCanvas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a16="http://schemas.microsoft.com/office/drawing/2014/main" xmlns="" xmlns:lc="http://schemas.openxmlformats.org/drawingml/2006/lockedCanvas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a16="http://schemas.microsoft.com/office/drawing/2014/main" xmlns="" xmlns:lc="http://schemas.openxmlformats.org/drawingml/2006/lockedCanvas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a16="http://schemas.microsoft.com/office/drawing/2014/main" xmlns="" xmlns:lc="http://schemas.openxmlformats.org/drawingml/2006/lockedCanvas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a16="http://schemas.microsoft.com/office/drawing/2014/main" xmlns="" xmlns:lc="http://schemas.openxmlformats.org/drawingml/2006/lockedCanvas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a16="http://schemas.microsoft.com/office/drawing/2014/main" xmlns="" xmlns:lc="http://schemas.openxmlformats.org/drawingml/2006/lockedCanvas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a16="http://schemas.microsoft.com/office/drawing/2014/main" xmlns="" xmlns:lc="http://schemas.openxmlformats.org/drawingml/2006/lockedCanvas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a16="http://schemas.microsoft.com/office/drawing/2014/main" xmlns="" xmlns:lc="http://schemas.openxmlformats.org/drawingml/2006/lockedCanvas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a16="http://schemas.microsoft.com/office/drawing/2014/main" xmlns="" xmlns:lc="http://schemas.openxmlformats.org/drawingml/2006/lockedCanvas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a16="http://schemas.microsoft.com/office/drawing/2014/main" xmlns="" xmlns:lc="http://schemas.openxmlformats.org/drawingml/2006/lockedCanvas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a16="http://schemas.microsoft.com/office/drawing/2014/main" xmlns="" xmlns:lc="http://schemas.openxmlformats.org/drawingml/2006/lockedCanvas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a16="http://schemas.microsoft.com/office/drawing/2014/main" xmlns="" xmlns:lc="http://schemas.openxmlformats.org/drawingml/2006/lockedCanvas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a16="http://schemas.microsoft.com/office/drawing/2014/main" xmlns="" xmlns:lc="http://schemas.openxmlformats.org/drawingml/2006/lockedCanvas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a16="http://schemas.microsoft.com/office/drawing/2014/main" xmlns="" xmlns:lc="http://schemas.openxmlformats.org/drawingml/2006/lockedCanvas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a16="http://schemas.microsoft.com/office/drawing/2014/main" xmlns="" xmlns:lc="http://schemas.openxmlformats.org/drawingml/2006/lockedCanvas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a16="http://schemas.microsoft.com/office/drawing/2014/main" xmlns="" xmlns:lc="http://schemas.openxmlformats.org/drawingml/2006/lockedCanvas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a16="http://schemas.microsoft.com/office/drawing/2014/main" xmlns="" xmlns:lc="http://schemas.openxmlformats.org/drawingml/2006/lockedCanvas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a16="http://schemas.microsoft.com/office/drawing/2014/main" xmlns="" xmlns:lc="http://schemas.openxmlformats.org/drawingml/2006/lockedCanvas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a16="http://schemas.microsoft.com/office/drawing/2014/main" xmlns="" xmlns:lc="http://schemas.openxmlformats.org/drawingml/2006/lockedCanvas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a16="http://schemas.microsoft.com/office/drawing/2014/main" xmlns="" xmlns:lc="http://schemas.openxmlformats.org/drawingml/2006/lockedCanvas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a16="http://schemas.microsoft.com/office/drawing/2014/main" xmlns="" xmlns:lc="http://schemas.openxmlformats.org/drawingml/2006/lockedCanvas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a16="http://schemas.microsoft.com/office/drawing/2014/main" xmlns="" xmlns:lc="http://schemas.openxmlformats.org/drawingml/2006/lockedCanvas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a16="http://schemas.microsoft.com/office/drawing/2014/main" xmlns="" xmlns:lc="http://schemas.openxmlformats.org/drawingml/2006/lockedCanvas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a16="http://schemas.microsoft.com/office/drawing/2014/main" xmlns="" xmlns:lc="http://schemas.openxmlformats.org/drawingml/2006/lockedCanvas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a16="http://schemas.microsoft.com/office/drawing/2014/main" xmlns="" xmlns:lc="http://schemas.openxmlformats.org/drawingml/2006/lockedCanvas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a16="http://schemas.microsoft.com/office/drawing/2014/main" xmlns="" xmlns:lc="http://schemas.openxmlformats.org/drawingml/2006/lockedCanvas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a16="http://schemas.microsoft.com/office/drawing/2014/main" xmlns="" xmlns:lc="http://schemas.openxmlformats.org/drawingml/2006/lockedCanvas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a16="http://schemas.microsoft.com/office/drawing/2014/main" xmlns="" xmlns:lc="http://schemas.openxmlformats.org/drawingml/2006/lockedCanvas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a16="http://schemas.microsoft.com/office/drawing/2014/main" xmlns="" xmlns:lc="http://schemas.openxmlformats.org/drawingml/2006/lockedCanvas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a16="http://schemas.microsoft.com/office/drawing/2014/main" xmlns="" xmlns:lc="http://schemas.openxmlformats.org/drawingml/2006/lockedCanvas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a16="http://schemas.microsoft.com/office/drawing/2014/main" xmlns="" xmlns:lc="http://schemas.openxmlformats.org/drawingml/2006/lockedCanvas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a16="http://schemas.microsoft.com/office/drawing/2014/main" xmlns="" xmlns:lc="http://schemas.openxmlformats.org/drawingml/2006/lockedCanvas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a16="http://schemas.microsoft.com/office/drawing/2014/main" xmlns="" xmlns:lc="http://schemas.openxmlformats.org/drawingml/2006/lockedCanvas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a16="http://schemas.microsoft.com/office/drawing/2014/main" xmlns="" xmlns:lc="http://schemas.openxmlformats.org/drawingml/2006/lockedCanvas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a16="http://schemas.microsoft.com/office/drawing/2014/main" xmlns="" xmlns:lc="http://schemas.openxmlformats.org/drawingml/2006/lockedCanvas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a16="http://schemas.microsoft.com/office/drawing/2014/main" xmlns="" xmlns:lc="http://schemas.openxmlformats.org/drawingml/2006/lockedCanvas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a16="http://schemas.microsoft.com/office/drawing/2014/main" xmlns="" xmlns:lc="http://schemas.openxmlformats.org/drawingml/2006/lockedCanvas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a16="http://schemas.microsoft.com/office/drawing/2014/main" xmlns="" xmlns:lc="http://schemas.openxmlformats.org/drawingml/2006/lockedCanvas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a16="http://schemas.microsoft.com/office/drawing/2014/main" xmlns="" xmlns:lc="http://schemas.openxmlformats.org/drawingml/2006/lockedCanvas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a16="http://schemas.microsoft.com/office/drawing/2014/main" xmlns="" xmlns:lc="http://schemas.openxmlformats.org/drawingml/2006/lockedCanvas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a16="http://schemas.microsoft.com/office/drawing/2014/main" xmlns="" xmlns:lc="http://schemas.openxmlformats.org/drawingml/2006/lockedCanvas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a16="http://schemas.microsoft.com/office/drawing/2014/main" xmlns="" xmlns:lc="http://schemas.openxmlformats.org/drawingml/2006/lockedCanvas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a16="http://schemas.microsoft.com/office/drawing/2014/main" xmlns="" xmlns:lc="http://schemas.openxmlformats.org/drawingml/2006/lockedCanvas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a16="http://schemas.microsoft.com/office/drawing/2014/main" xmlns="" xmlns:lc="http://schemas.openxmlformats.org/drawingml/2006/lockedCanvas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a16="http://schemas.microsoft.com/office/drawing/2014/main" xmlns="" xmlns:lc="http://schemas.openxmlformats.org/drawingml/2006/lockedCanvas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a16="http://schemas.microsoft.com/office/drawing/2014/main" xmlns="" xmlns:lc="http://schemas.openxmlformats.org/drawingml/2006/lockedCanvas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a16="http://schemas.microsoft.com/office/drawing/2014/main" xmlns="" xmlns:lc="http://schemas.openxmlformats.org/drawingml/2006/lockedCanvas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a16="http://schemas.microsoft.com/office/drawing/2014/main" xmlns="" xmlns:lc="http://schemas.openxmlformats.org/drawingml/2006/lockedCanvas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a16="http://schemas.microsoft.com/office/drawing/2014/main" xmlns="" xmlns:lc="http://schemas.openxmlformats.org/drawingml/2006/lockedCanvas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a16="http://schemas.microsoft.com/office/drawing/2014/main" xmlns="" xmlns:lc="http://schemas.openxmlformats.org/drawingml/2006/lockedCanvas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a16="http://schemas.microsoft.com/office/drawing/2014/main" xmlns="" xmlns:lc="http://schemas.openxmlformats.org/drawingml/2006/lockedCanvas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a16="http://schemas.microsoft.com/office/drawing/2014/main" xmlns="" xmlns:lc="http://schemas.openxmlformats.org/drawingml/2006/lockedCanvas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a16="http://schemas.microsoft.com/office/drawing/2014/main" xmlns="" xmlns:lc="http://schemas.openxmlformats.org/drawingml/2006/lockedCanvas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a16="http://schemas.microsoft.com/office/drawing/2014/main" xmlns="" xmlns:lc="http://schemas.openxmlformats.org/drawingml/2006/lockedCanvas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a16="http://schemas.microsoft.com/office/drawing/2014/main" xmlns="" xmlns:lc="http://schemas.openxmlformats.org/drawingml/2006/lockedCanvas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a16="http://schemas.microsoft.com/office/drawing/2014/main" xmlns="" xmlns:lc="http://schemas.openxmlformats.org/drawingml/2006/lockedCanvas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a16="http://schemas.microsoft.com/office/drawing/2014/main" xmlns="" xmlns:lc="http://schemas.openxmlformats.org/drawingml/2006/lockedCanvas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a16="http://schemas.microsoft.com/office/drawing/2014/main" xmlns="" xmlns:lc="http://schemas.openxmlformats.org/drawingml/2006/lockedCanvas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a16="http://schemas.microsoft.com/office/drawing/2014/main" xmlns="" xmlns:lc="http://schemas.openxmlformats.org/drawingml/2006/lockedCanvas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a16="http://schemas.microsoft.com/office/drawing/2014/main" xmlns="" xmlns:lc="http://schemas.openxmlformats.org/drawingml/2006/lockedCanvas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a16="http://schemas.microsoft.com/office/drawing/2014/main" xmlns="" xmlns:lc="http://schemas.openxmlformats.org/drawingml/2006/lockedCanvas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a16="http://schemas.microsoft.com/office/drawing/2014/main" xmlns="" xmlns:lc="http://schemas.openxmlformats.org/drawingml/2006/lockedCanvas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a16="http://schemas.microsoft.com/office/drawing/2014/main" xmlns="" xmlns:lc="http://schemas.openxmlformats.org/drawingml/2006/lockedCanvas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a16="http://schemas.microsoft.com/office/drawing/2014/main" xmlns="" xmlns:lc="http://schemas.openxmlformats.org/drawingml/2006/lockedCanvas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a16="http://schemas.microsoft.com/office/drawing/2014/main" xmlns="" xmlns:lc="http://schemas.openxmlformats.org/drawingml/2006/lockedCanvas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a16="http://schemas.microsoft.com/office/drawing/2014/main" xmlns="" xmlns:lc="http://schemas.openxmlformats.org/drawingml/2006/lockedCanvas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a16="http://schemas.microsoft.com/office/drawing/2014/main" xmlns="" xmlns:lc="http://schemas.openxmlformats.org/drawingml/2006/lockedCanvas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a16="http://schemas.microsoft.com/office/drawing/2014/main" xmlns="" xmlns:lc="http://schemas.openxmlformats.org/drawingml/2006/lockedCanvas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a16="http://schemas.microsoft.com/office/drawing/2014/main" xmlns="" xmlns:lc="http://schemas.openxmlformats.org/drawingml/2006/lockedCanvas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a16="http://schemas.microsoft.com/office/drawing/2014/main" xmlns="" xmlns:lc="http://schemas.openxmlformats.org/drawingml/2006/lockedCanvas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a16="http://schemas.microsoft.com/office/drawing/2014/main" xmlns="" xmlns:lc="http://schemas.openxmlformats.org/drawingml/2006/lockedCanvas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a16="http://schemas.microsoft.com/office/drawing/2014/main" xmlns="" xmlns:lc="http://schemas.openxmlformats.org/drawingml/2006/lockedCanvas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a16="http://schemas.microsoft.com/office/drawing/2014/main" xmlns="" xmlns:lc="http://schemas.openxmlformats.org/drawingml/2006/lockedCanvas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a16="http://schemas.microsoft.com/office/drawing/2014/main" xmlns="" xmlns:lc="http://schemas.openxmlformats.org/drawingml/2006/lockedCanvas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a16="http://schemas.microsoft.com/office/drawing/2014/main" xmlns="" xmlns:lc="http://schemas.openxmlformats.org/drawingml/2006/lockedCanvas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a16="http://schemas.microsoft.com/office/drawing/2014/main" xmlns="" xmlns:lc="http://schemas.openxmlformats.org/drawingml/2006/lockedCanvas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a16="http://schemas.microsoft.com/office/drawing/2014/main" xmlns="" xmlns:lc="http://schemas.openxmlformats.org/drawingml/2006/lockedCanvas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a16="http://schemas.microsoft.com/office/drawing/2014/main" xmlns="" xmlns:lc="http://schemas.openxmlformats.org/drawingml/2006/lockedCanvas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a16="http://schemas.microsoft.com/office/drawing/2014/main" xmlns="" xmlns:lc="http://schemas.openxmlformats.org/drawingml/2006/lockedCanvas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a16="http://schemas.microsoft.com/office/drawing/2014/main" xmlns="" xmlns:lc="http://schemas.openxmlformats.org/drawingml/2006/lockedCanvas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a16="http://schemas.microsoft.com/office/drawing/2014/main" xmlns="" xmlns:lc="http://schemas.openxmlformats.org/drawingml/2006/lockedCanvas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a16="http://schemas.microsoft.com/office/drawing/2014/main" xmlns="" xmlns:lc="http://schemas.openxmlformats.org/drawingml/2006/lockedCanvas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a16="http://schemas.microsoft.com/office/drawing/2014/main" xmlns="" xmlns:lc="http://schemas.openxmlformats.org/drawingml/2006/lockedCanvas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a16="http://schemas.microsoft.com/office/drawing/2014/main" xmlns="" xmlns:lc="http://schemas.openxmlformats.org/drawingml/2006/lockedCanvas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a16="http://schemas.microsoft.com/office/drawing/2014/main" xmlns="" xmlns:lc="http://schemas.openxmlformats.org/drawingml/2006/lockedCanvas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a16="http://schemas.microsoft.com/office/drawing/2014/main" xmlns="" xmlns:lc="http://schemas.openxmlformats.org/drawingml/2006/lockedCanvas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a16="http://schemas.microsoft.com/office/drawing/2014/main" xmlns="" xmlns:lc="http://schemas.openxmlformats.org/drawingml/2006/lockedCanvas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a16="http://schemas.microsoft.com/office/drawing/2014/main" xmlns="" xmlns:lc="http://schemas.openxmlformats.org/drawingml/2006/lockedCanvas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a16="http://schemas.microsoft.com/office/drawing/2014/main" xmlns="" xmlns:lc="http://schemas.openxmlformats.org/drawingml/2006/lockedCanvas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a16="http://schemas.microsoft.com/office/drawing/2014/main" xmlns="" xmlns:lc="http://schemas.openxmlformats.org/drawingml/2006/lockedCanvas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a16="http://schemas.microsoft.com/office/drawing/2014/main" xmlns="" xmlns:lc="http://schemas.openxmlformats.org/drawingml/2006/lockedCanvas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a16="http://schemas.microsoft.com/office/drawing/2014/main" xmlns="" xmlns:lc="http://schemas.openxmlformats.org/drawingml/2006/lockedCanvas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a16="http://schemas.microsoft.com/office/drawing/2014/main" xmlns="" xmlns:lc="http://schemas.openxmlformats.org/drawingml/2006/lockedCanvas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a16="http://schemas.microsoft.com/office/drawing/2014/main" xmlns="" xmlns:lc="http://schemas.openxmlformats.org/drawingml/2006/lockedCanvas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a16="http://schemas.microsoft.com/office/drawing/2014/main" xmlns="" xmlns:lc="http://schemas.openxmlformats.org/drawingml/2006/lockedCanvas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a16="http://schemas.microsoft.com/office/drawing/2014/main" xmlns="" xmlns:lc="http://schemas.openxmlformats.org/drawingml/2006/lockedCanvas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a16="http://schemas.microsoft.com/office/drawing/2014/main" xmlns="" xmlns:lc="http://schemas.openxmlformats.org/drawingml/2006/lockedCanvas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a16="http://schemas.microsoft.com/office/drawing/2014/main" xmlns="" xmlns:lc="http://schemas.openxmlformats.org/drawingml/2006/lockedCanvas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a16="http://schemas.microsoft.com/office/drawing/2014/main" xmlns="" xmlns:lc="http://schemas.openxmlformats.org/drawingml/2006/lockedCanvas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a16="http://schemas.microsoft.com/office/drawing/2014/main" xmlns="" xmlns:lc="http://schemas.openxmlformats.org/drawingml/2006/lockedCanvas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a16="http://schemas.microsoft.com/office/drawing/2014/main" xmlns="" xmlns:lc="http://schemas.openxmlformats.org/drawingml/2006/lockedCanvas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a16="http://schemas.microsoft.com/office/drawing/2014/main" xmlns="" xmlns:lc="http://schemas.openxmlformats.org/drawingml/2006/lockedCanvas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a16="http://schemas.microsoft.com/office/drawing/2014/main" xmlns="" xmlns:lc="http://schemas.openxmlformats.org/drawingml/2006/lockedCanvas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a16="http://schemas.microsoft.com/office/drawing/2014/main" xmlns="" xmlns:lc="http://schemas.openxmlformats.org/drawingml/2006/lockedCanvas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a16="http://schemas.microsoft.com/office/drawing/2014/main" xmlns="" xmlns:lc="http://schemas.openxmlformats.org/drawingml/2006/lockedCanvas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a16="http://schemas.microsoft.com/office/drawing/2014/main" xmlns="" xmlns:lc="http://schemas.openxmlformats.org/drawingml/2006/lockedCanvas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a16="http://schemas.microsoft.com/office/drawing/2014/main" xmlns="" xmlns:lc="http://schemas.openxmlformats.org/drawingml/2006/lockedCanvas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a16="http://schemas.microsoft.com/office/drawing/2014/main" xmlns="" xmlns:lc="http://schemas.openxmlformats.org/drawingml/2006/lockedCanvas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a16="http://schemas.microsoft.com/office/drawing/2014/main" xmlns="" xmlns:lc="http://schemas.openxmlformats.org/drawingml/2006/lockedCanvas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a16="http://schemas.microsoft.com/office/drawing/2014/main" xmlns="" xmlns:lc="http://schemas.openxmlformats.org/drawingml/2006/lockedCanvas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a16="http://schemas.microsoft.com/office/drawing/2014/main" xmlns="" xmlns:lc="http://schemas.openxmlformats.org/drawingml/2006/lockedCanvas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a16="http://schemas.microsoft.com/office/drawing/2014/main" xmlns="" xmlns:lc="http://schemas.openxmlformats.org/drawingml/2006/lockedCanvas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a16="http://schemas.microsoft.com/office/drawing/2014/main" xmlns="" xmlns:lc="http://schemas.openxmlformats.org/drawingml/2006/lockedCanvas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a16="http://schemas.microsoft.com/office/drawing/2014/main" xmlns="" xmlns:lc="http://schemas.openxmlformats.org/drawingml/2006/lockedCanvas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a16="http://schemas.microsoft.com/office/drawing/2014/main" xmlns="" xmlns:lc="http://schemas.openxmlformats.org/drawingml/2006/lockedCanvas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a16="http://schemas.microsoft.com/office/drawing/2014/main" xmlns="" xmlns:lc="http://schemas.openxmlformats.org/drawingml/2006/lockedCanvas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a16="http://schemas.microsoft.com/office/drawing/2014/main" xmlns="" xmlns:lc="http://schemas.openxmlformats.org/drawingml/2006/lockedCanvas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a16="http://schemas.microsoft.com/office/drawing/2014/main" xmlns="" xmlns:lc="http://schemas.openxmlformats.org/drawingml/2006/lockedCanvas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a16="http://schemas.microsoft.com/office/drawing/2014/main" xmlns="" xmlns:lc="http://schemas.openxmlformats.org/drawingml/2006/lockedCanvas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a16="http://schemas.microsoft.com/office/drawing/2014/main" xmlns="" xmlns:lc="http://schemas.openxmlformats.org/drawingml/2006/lockedCanvas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a16="http://schemas.microsoft.com/office/drawing/2014/main" xmlns="" xmlns:lc="http://schemas.openxmlformats.org/drawingml/2006/lockedCanvas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a16="http://schemas.microsoft.com/office/drawing/2014/main" xmlns="" xmlns:lc="http://schemas.openxmlformats.org/drawingml/2006/lockedCanvas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a16="http://schemas.microsoft.com/office/drawing/2014/main" xmlns="" xmlns:lc="http://schemas.openxmlformats.org/drawingml/2006/lockedCanvas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a16="http://schemas.microsoft.com/office/drawing/2014/main" xmlns="" xmlns:lc="http://schemas.openxmlformats.org/drawingml/2006/lockedCanvas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a16="http://schemas.microsoft.com/office/drawing/2014/main" xmlns="" xmlns:lc="http://schemas.openxmlformats.org/drawingml/2006/lockedCanvas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a16="http://schemas.microsoft.com/office/drawing/2014/main" xmlns="" xmlns:lc="http://schemas.openxmlformats.org/drawingml/2006/lockedCanvas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a16="http://schemas.microsoft.com/office/drawing/2014/main" xmlns="" xmlns:lc="http://schemas.openxmlformats.org/drawingml/2006/lockedCanvas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a16="http://schemas.microsoft.com/office/drawing/2014/main" xmlns="" xmlns:lc="http://schemas.openxmlformats.org/drawingml/2006/lockedCanvas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a16="http://schemas.microsoft.com/office/drawing/2014/main" xmlns="" xmlns:lc="http://schemas.openxmlformats.org/drawingml/2006/lockedCanvas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a16="http://schemas.microsoft.com/office/drawing/2014/main" xmlns="" xmlns:lc="http://schemas.openxmlformats.org/drawingml/2006/lockedCanvas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a16="http://schemas.microsoft.com/office/drawing/2014/main" xmlns="" xmlns:lc="http://schemas.openxmlformats.org/drawingml/2006/lockedCanvas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a16="http://schemas.microsoft.com/office/drawing/2014/main" xmlns="" xmlns:lc="http://schemas.openxmlformats.org/drawingml/2006/lockedCanvas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a16="http://schemas.microsoft.com/office/drawing/2014/main" xmlns="" xmlns:lc="http://schemas.openxmlformats.org/drawingml/2006/lockedCanvas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a16="http://schemas.microsoft.com/office/drawing/2014/main" xmlns="" xmlns:lc="http://schemas.openxmlformats.org/drawingml/2006/lockedCanvas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a16="http://schemas.microsoft.com/office/drawing/2014/main" xmlns="" xmlns:lc="http://schemas.openxmlformats.org/drawingml/2006/lockedCanvas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a16="http://schemas.microsoft.com/office/drawing/2014/main" xmlns="" xmlns:lc="http://schemas.openxmlformats.org/drawingml/2006/lockedCanvas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a16="http://schemas.microsoft.com/office/drawing/2014/main" xmlns="" xmlns:lc="http://schemas.openxmlformats.org/drawingml/2006/lockedCanvas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a16="http://schemas.microsoft.com/office/drawing/2014/main" xmlns="" xmlns:lc="http://schemas.openxmlformats.org/drawingml/2006/lockedCanvas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a16="http://schemas.microsoft.com/office/drawing/2014/main" xmlns="" xmlns:lc="http://schemas.openxmlformats.org/drawingml/2006/lockedCanvas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a16="http://schemas.microsoft.com/office/drawing/2014/main" xmlns="" xmlns:lc="http://schemas.openxmlformats.org/drawingml/2006/lockedCanvas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a16="http://schemas.microsoft.com/office/drawing/2014/main" xmlns="" xmlns:lc="http://schemas.openxmlformats.org/drawingml/2006/lockedCanvas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a16="http://schemas.microsoft.com/office/drawing/2014/main" xmlns="" xmlns:lc="http://schemas.openxmlformats.org/drawingml/2006/lockedCanvas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a16="http://schemas.microsoft.com/office/drawing/2014/main" xmlns="" xmlns:lc="http://schemas.openxmlformats.org/drawingml/2006/lockedCanvas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a16="http://schemas.microsoft.com/office/drawing/2014/main" xmlns="" xmlns:lc="http://schemas.openxmlformats.org/drawingml/2006/lockedCanvas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a16="http://schemas.microsoft.com/office/drawing/2014/main" xmlns="" xmlns:lc="http://schemas.openxmlformats.org/drawingml/2006/lockedCanvas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a16="http://schemas.microsoft.com/office/drawing/2014/main" xmlns="" xmlns:lc="http://schemas.openxmlformats.org/drawingml/2006/lockedCanvas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a16="http://schemas.microsoft.com/office/drawing/2014/main" xmlns="" xmlns:lc="http://schemas.openxmlformats.org/drawingml/2006/lockedCanvas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a16="http://schemas.microsoft.com/office/drawing/2014/main" xmlns="" xmlns:lc="http://schemas.openxmlformats.org/drawingml/2006/lockedCanvas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a16="http://schemas.microsoft.com/office/drawing/2014/main" xmlns="" xmlns:lc="http://schemas.openxmlformats.org/drawingml/2006/lockedCanvas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a16="http://schemas.microsoft.com/office/drawing/2014/main" xmlns="" xmlns:lc="http://schemas.openxmlformats.org/drawingml/2006/lockedCanvas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a16="http://schemas.microsoft.com/office/drawing/2014/main" xmlns="" xmlns:lc="http://schemas.openxmlformats.org/drawingml/2006/lockedCanvas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a16="http://schemas.microsoft.com/office/drawing/2014/main" xmlns="" xmlns:lc="http://schemas.openxmlformats.org/drawingml/2006/lockedCanvas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a16="http://schemas.microsoft.com/office/drawing/2014/main" xmlns="" xmlns:lc="http://schemas.openxmlformats.org/drawingml/2006/lockedCanvas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a16="http://schemas.microsoft.com/office/drawing/2014/main" xmlns="" xmlns:lc="http://schemas.openxmlformats.org/drawingml/2006/lockedCanvas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a16="http://schemas.microsoft.com/office/drawing/2014/main" xmlns="" xmlns:lc="http://schemas.openxmlformats.org/drawingml/2006/lockedCanvas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a16="http://schemas.microsoft.com/office/drawing/2014/main" xmlns="" xmlns:lc="http://schemas.openxmlformats.org/drawingml/2006/lockedCanvas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a16="http://schemas.microsoft.com/office/drawing/2014/main" xmlns="" xmlns:lc="http://schemas.openxmlformats.org/drawingml/2006/lockedCanvas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a16="http://schemas.microsoft.com/office/drawing/2014/main" xmlns="" xmlns:lc="http://schemas.openxmlformats.org/drawingml/2006/lockedCanvas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a16="http://schemas.microsoft.com/office/drawing/2014/main" xmlns="" xmlns:lc="http://schemas.openxmlformats.org/drawingml/2006/lockedCanvas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a16="http://schemas.microsoft.com/office/drawing/2014/main" xmlns="" xmlns:lc="http://schemas.openxmlformats.org/drawingml/2006/lockedCanvas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a16="http://schemas.microsoft.com/office/drawing/2014/main" xmlns="" xmlns:lc="http://schemas.openxmlformats.org/drawingml/2006/lockedCanvas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a16="http://schemas.microsoft.com/office/drawing/2014/main" xmlns="" xmlns:lc="http://schemas.openxmlformats.org/drawingml/2006/lockedCanvas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a16="http://schemas.microsoft.com/office/drawing/2014/main" xmlns="" xmlns:lc="http://schemas.openxmlformats.org/drawingml/2006/lockedCanvas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a16="http://schemas.microsoft.com/office/drawing/2014/main" xmlns="" xmlns:lc="http://schemas.openxmlformats.org/drawingml/2006/lockedCanvas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a16="http://schemas.microsoft.com/office/drawing/2014/main" xmlns="" xmlns:lc="http://schemas.openxmlformats.org/drawingml/2006/lockedCanvas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a16="http://schemas.microsoft.com/office/drawing/2014/main" xmlns="" xmlns:lc="http://schemas.openxmlformats.org/drawingml/2006/lockedCanvas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a16="http://schemas.microsoft.com/office/drawing/2014/main" xmlns="" xmlns:lc="http://schemas.openxmlformats.org/drawingml/2006/lockedCanvas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a16="http://schemas.microsoft.com/office/drawing/2014/main" xmlns="" xmlns:lc="http://schemas.openxmlformats.org/drawingml/2006/lockedCanvas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a16="http://schemas.microsoft.com/office/drawing/2014/main" xmlns="" xmlns:lc="http://schemas.openxmlformats.org/drawingml/2006/lockedCanvas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a16="http://schemas.microsoft.com/office/drawing/2014/main" xmlns="" xmlns:lc="http://schemas.openxmlformats.org/drawingml/2006/lockedCanvas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a16="http://schemas.microsoft.com/office/drawing/2014/main" xmlns="" xmlns:lc="http://schemas.openxmlformats.org/drawingml/2006/lockedCanvas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a16="http://schemas.microsoft.com/office/drawing/2014/main" xmlns="" xmlns:lc="http://schemas.openxmlformats.org/drawingml/2006/lockedCanvas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a16="http://schemas.microsoft.com/office/drawing/2014/main" xmlns="" xmlns:lc="http://schemas.openxmlformats.org/drawingml/2006/lockedCanvas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a16="http://schemas.microsoft.com/office/drawing/2014/main" xmlns="" xmlns:lc="http://schemas.openxmlformats.org/drawingml/2006/lockedCanvas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a16="http://schemas.microsoft.com/office/drawing/2014/main" xmlns="" xmlns:lc="http://schemas.openxmlformats.org/drawingml/2006/lockedCanvas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a16="http://schemas.microsoft.com/office/drawing/2014/main" xmlns="" xmlns:lc="http://schemas.openxmlformats.org/drawingml/2006/lockedCanvas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a16="http://schemas.microsoft.com/office/drawing/2014/main" xmlns="" xmlns:lc="http://schemas.openxmlformats.org/drawingml/2006/lockedCanvas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a16="http://schemas.microsoft.com/office/drawing/2014/main" xmlns="" xmlns:lc="http://schemas.openxmlformats.org/drawingml/2006/lockedCanvas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a16="http://schemas.microsoft.com/office/drawing/2014/main" xmlns="" xmlns:lc="http://schemas.openxmlformats.org/drawingml/2006/lockedCanvas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a16="http://schemas.microsoft.com/office/drawing/2014/main" xmlns="" xmlns:lc="http://schemas.openxmlformats.org/drawingml/2006/lockedCanvas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a16="http://schemas.microsoft.com/office/drawing/2014/main" xmlns="" xmlns:lc="http://schemas.openxmlformats.org/drawingml/2006/lockedCanvas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a16="http://schemas.microsoft.com/office/drawing/2014/main" xmlns="" xmlns:lc="http://schemas.openxmlformats.org/drawingml/2006/lockedCanvas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a16="http://schemas.microsoft.com/office/drawing/2014/main" xmlns="" xmlns:lc="http://schemas.openxmlformats.org/drawingml/2006/lockedCanvas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a16="http://schemas.microsoft.com/office/drawing/2014/main" xmlns="" xmlns:lc="http://schemas.openxmlformats.org/drawingml/2006/lockedCanvas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a16="http://schemas.microsoft.com/office/drawing/2014/main" xmlns="" xmlns:lc="http://schemas.openxmlformats.org/drawingml/2006/lockedCanvas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a16="http://schemas.microsoft.com/office/drawing/2014/main" xmlns="" xmlns:lc="http://schemas.openxmlformats.org/drawingml/2006/lockedCanvas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a16="http://schemas.microsoft.com/office/drawing/2014/main" xmlns="" xmlns:lc="http://schemas.openxmlformats.org/drawingml/2006/lockedCanvas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a16="http://schemas.microsoft.com/office/drawing/2014/main" xmlns="" xmlns:lc="http://schemas.openxmlformats.org/drawingml/2006/lockedCanvas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a16="http://schemas.microsoft.com/office/drawing/2014/main" xmlns="" xmlns:lc="http://schemas.openxmlformats.org/drawingml/2006/lockedCanvas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a16="http://schemas.microsoft.com/office/drawing/2014/main" xmlns="" xmlns:lc="http://schemas.openxmlformats.org/drawingml/2006/lockedCanvas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a16="http://schemas.microsoft.com/office/drawing/2014/main" xmlns="" xmlns:lc="http://schemas.openxmlformats.org/drawingml/2006/lockedCanvas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a16="http://schemas.microsoft.com/office/drawing/2014/main" xmlns="" xmlns:lc="http://schemas.openxmlformats.org/drawingml/2006/lockedCanvas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a16="http://schemas.microsoft.com/office/drawing/2014/main" xmlns="" xmlns:lc="http://schemas.openxmlformats.org/drawingml/2006/lockedCanvas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a16="http://schemas.microsoft.com/office/drawing/2014/main" xmlns="" xmlns:lc="http://schemas.openxmlformats.org/drawingml/2006/lockedCanvas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a16="http://schemas.microsoft.com/office/drawing/2014/main" xmlns="" xmlns:lc="http://schemas.openxmlformats.org/drawingml/2006/lockedCanvas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a16="http://schemas.microsoft.com/office/drawing/2014/main" xmlns="" xmlns:lc="http://schemas.openxmlformats.org/drawingml/2006/lockedCanvas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a16="http://schemas.microsoft.com/office/drawing/2014/main" xmlns="" xmlns:lc="http://schemas.openxmlformats.org/drawingml/2006/lockedCanvas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a16="http://schemas.microsoft.com/office/drawing/2014/main" xmlns="" xmlns:lc="http://schemas.openxmlformats.org/drawingml/2006/lockedCanvas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a16="http://schemas.microsoft.com/office/drawing/2014/main" xmlns="" xmlns:lc="http://schemas.openxmlformats.org/drawingml/2006/lockedCanvas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a16="http://schemas.microsoft.com/office/drawing/2014/main" xmlns="" xmlns:lc="http://schemas.openxmlformats.org/drawingml/2006/lockedCanvas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a16="http://schemas.microsoft.com/office/drawing/2014/main" xmlns="" xmlns:lc="http://schemas.openxmlformats.org/drawingml/2006/lockedCanvas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a16="http://schemas.microsoft.com/office/drawing/2014/main" xmlns="" xmlns:lc="http://schemas.openxmlformats.org/drawingml/2006/lockedCanvas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a16="http://schemas.microsoft.com/office/drawing/2014/main" xmlns="" xmlns:lc="http://schemas.openxmlformats.org/drawingml/2006/lockedCanvas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a16="http://schemas.microsoft.com/office/drawing/2014/main" xmlns="" xmlns:lc="http://schemas.openxmlformats.org/drawingml/2006/lockedCanvas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24</xdr:row>
      <xdr:rowOff>0</xdr:rowOff>
    </xdr:from>
    <xdr:to>
      <xdr:col>51</xdr:col>
      <xdr:colOff>650053</xdr:colOff>
      <xdr:row>28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="" xmlns:a16="http://schemas.microsoft.com/office/drawing/2014/main" xmlns:lc="http://schemas.openxmlformats.org/drawingml/2006/lockedCanvas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24</xdr:row>
      <xdr:rowOff>0</xdr:rowOff>
    </xdr:from>
    <xdr:to>
      <xdr:col>48</xdr:col>
      <xdr:colOff>447329</xdr:colOff>
      <xdr:row>28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="" xmlns:a16="http://schemas.microsoft.com/office/drawing/2014/main" xmlns:lc="http://schemas.openxmlformats.org/drawingml/2006/lockedCanvas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="" xmlns:a16="http://schemas.microsoft.com/office/drawing/2014/main" xmlns:lc="http://schemas.openxmlformats.org/drawingml/2006/lockedCanvas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="" xmlns:a16="http://schemas.microsoft.com/office/drawing/2014/main" xmlns:lc="http://schemas.openxmlformats.org/drawingml/2006/lockedCanvas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="" xmlns:a16="http://schemas.microsoft.com/office/drawing/2014/main" xmlns:lc="http://schemas.openxmlformats.org/drawingml/2006/lockedCanvas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="" xmlns:a16="http://schemas.microsoft.com/office/drawing/2014/main" xmlns:lc="http://schemas.openxmlformats.org/drawingml/2006/lockedCanvas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="" xmlns:a16="http://schemas.microsoft.com/office/drawing/2014/main" xmlns:lc="http://schemas.openxmlformats.org/drawingml/2006/lockedCanvas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="" xmlns:a16="http://schemas.microsoft.com/office/drawing/2014/main" xmlns:lc="http://schemas.openxmlformats.org/drawingml/2006/lockedCanvas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="" xmlns:a16="http://schemas.microsoft.com/office/drawing/2014/main" xmlns:lc="http://schemas.openxmlformats.org/drawingml/2006/lockedCanvas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="" xmlns:a16="http://schemas.microsoft.com/office/drawing/2014/main" xmlns:lc="http://schemas.openxmlformats.org/drawingml/2006/lockedCanvas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="" xmlns:a16="http://schemas.microsoft.com/office/drawing/2014/main" xmlns:lc="http://schemas.openxmlformats.org/drawingml/2006/lockedCanvas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="" xmlns:a16="http://schemas.microsoft.com/office/drawing/2014/main" xmlns:lc="http://schemas.openxmlformats.org/drawingml/2006/lockedCanvas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="" xmlns:a16="http://schemas.microsoft.com/office/drawing/2014/main" xmlns:lc="http://schemas.openxmlformats.org/drawingml/2006/lockedCanvas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="" xmlns:a16="http://schemas.microsoft.com/office/drawing/2014/main" xmlns:lc="http://schemas.openxmlformats.org/drawingml/2006/lockedCanvas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="" xmlns:a16="http://schemas.microsoft.com/office/drawing/2014/main" xmlns:lc="http://schemas.openxmlformats.org/drawingml/2006/lockedCanvas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="" xmlns:a16="http://schemas.microsoft.com/office/drawing/2014/main" xmlns:lc="http://schemas.openxmlformats.org/drawingml/2006/lockedCanvas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="" xmlns:a16="http://schemas.microsoft.com/office/drawing/2014/main" xmlns:lc="http://schemas.openxmlformats.org/drawingml/2006/lockedCanvas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="" xmlns:a16="http://schemas.microsoft.com/office/drawing/2014/main" xmlns:lc="http://schemas.openxmlformats.org/drawingml/2006/lockedCanvas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="" xmlns:a16="http://schemas.microsoft.com/office/drawing/2014/main" xmlns:lc="http://schemas.openxmlformats.org/drawingml/2006/lockedCanvas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="" xmlns:a16="http://schemas.microsoft.com/office/drawing/2014/main" xmlns:lc="http://schemas.openxmlformats.org/drawingml/2006/lockedCanvas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="" xmlns:a16="http://schemas.microsoft.com/office/drawing/2014/main" xmlns:lc="http://schemas.openxmlformats.org/drawingml/2006/lockedCanvas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="" xmlns:a16="http://schemas.microsoft.com/office/drawing/2014/main" xmlns:lc="http://schemas.openxmlformats.org/drawingml/2006/lockedCanvas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="" xmlns:a16="http://schemas.microsoft.com/office/drawing/2014/main" xmlns:lc="http://schemas.openxmlformats.org/drawingml/2006/lockedCanvas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="" xmlns:a16="http://schemas.microsoft.com/office/drawing/2014/main" xmlns:lc="http://schemas.openxmlformats.org/drawingml/2006/lockedCanvas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="" xmlns:a16="http://schemas.microsoft.com/office/drawing/2014/main" xmlns:lc="http://schemas.openxmlformats.org/drawingml/2006/lockedCanvas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="" xmlns:a16="http://schemas.microsoft.com/office/drawing/2014/main" xmlns:lc="http://schemas.openxmlformats.org/drawingml/2006/lockedCanvas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="" xmlns:a16="http://schemas.microsoft.com/office/drawing/2014/main" xmlns:lc="http://schemas.openxmlformats.org/drawingml/2006/lockedCanvas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="" xmlns:a16="http://schemas.microsoft.com/office/drawing/2014/main" xmlns:lc="http://schemas.openxmlformats.org/drawingml/2006/lockedCanvas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="" xmlns:a16="http://schemas.microsoft.com/office/drawing/2014/main" xmlns:lc="http://schemas.openxmlformats.org/drawingml/2006/lockedCanvas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="" xmlns:a16="http://schemas.microsoft.com/office/drawing/2014/main" xmlns:lc="http://schemas.openxmlformats.org/drawingml/2006/lockedCanvas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="" xmlns:a16="http://schemas.microsoft.com/office/drawing/2014/main" xmlns:lc="http://schemas.openxmlformats.org/drawingml/2006/lockedCanvas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="" xmlns:a16="http://schemas.microsoft.com/office/drawing/2014/main" xmlns:lc="http://schemas.openxmlformats.org/drawingml/2006/lockedCanvas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="" xmlns:a16="http://schemas.microsoft.com/office/drawing/2014/main" xmlns:lc="http://schemas.openxmlformats.org/drawingml/2006/lockedCanvas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="" xmlns:a16="http://schemas.microsoft.com/office/drawing/2014/main" xmlns:lc="http://schemas.openxmlformats.org/drawingml/2006/lockedCanvas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="" xmlns:a16="http://schemas.microsoft.com/office/drawing/2014/main" xmlns:lc="http://schemas.openxmlformats.org/drawingml/2006/lockedCanvas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="" xmlns:a16="http://schemas.microsoft.com/office/drawing/2014/main" xmlns:lc="http://schemas.openxmlformats.org/drawingml/2006/lockedCanvas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="" xmlns:a16="http://schemas.microsoft.com/office/drawing/2014/main" xmlns:lc="http://schemas.openxmlformats.org/drawingml/2006/lockedCanvas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="" xmlns:a16="http://schemas.microsoft.com/office/drawing/2014/main" xmlns:lc="http://schemas.openxmlformats.org/drawingml/2006/lockedCanvas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="" xmlns:a16="http://schemas.microsoft.com/office/drawing/2014/main" xmlns:lc="http://schemas.openxmlformats.org/drawingml/2006/lockedCanvas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="" xmlns:a16="http://schemas.microsoft.com/office/drawing/2014/main" xmlns:lc="http://schemas.openxmlformats.org/drawingml/2006/lockedCanvas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="" xmlns:a16="http://schemas.microsoft.com/office/drawing/2014/main" xmlns:lc="http://schemas.openxmlformats.org/drawingml/2006/lockedCanvas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="" xmlns:a16="http://schemas.microsoft.com/office/drawing/2014/main" xmlns:lc="http://schemas.openxmlformats.org/drawingml/2006/lockedCanvas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="" xmlns:a16="http://schemas.microsoft.com/office/drawing/2014/main" xmlns:lc="http://schemas.openxmlformats.org/drawingml/2006/lockedCanvas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="" xmlns:a16="http://schemas.microsoft.com/office/drawing/2014/main" xmlns:lc="http://schemas.openxmlformats.org/drawingml/2006/lockedCanvas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="" xmlns:a16="http://schemas.microsoft.com/office/drawing/2014/main" xmlns:lc="http://schemas.openxmlformats.org/drawingml/2006/lockedCanvas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="" xmlns:a16="http://schemas.microsoft.com/office/drawing/2014/main" xmlns:lc="http://schemas.openxmlformats.org/drawingml/2006/lockedCanvas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="" xmlns:a16="http://schemas.microsoft.com/office/drawing/2014/main" xmlns:lc="http://schemas.openxmlformats.org/drawingml/2006/lockedCanvas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="" xmlns:a16="http://schemas.microsoft.com/office/drawing/2014/main" xmlns:lc="http://schemas.openxmlformats.org/drawingml/2006/lockedCanvas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="" xmlns:a16="http://schemas.microsoft.com/office/drawing/2014/main" xmlns:lc="http://schemas.openxmlformats.org/drawingml/2006/lockedCanvas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="" xmlns:a16="http://schemas.microsoft.com/office/drawing/2014/main" xmlns:lc="http://schemas.openxmlformats.org/drawingml/2006/lockedCanvas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="" xmlns:a16="http://schemas.microsoft.com/office/drawing/2014/main" xmlns:lc="http://schemas.openxmlformats.org/drawingml/2006/lockedCanvas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="" xmlns:a16="http://schemas.microsoft.com/office/drawing/2014/main" xmlns:lc="http://schemas.openxmlformats.org/drawingml/2006/lockedCanvas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="" xmlns:a16="http://schemas.microsoft.com/office/drawing/2014/main" xmlns:lc="http://schemas.openxmlformats.org/drawingml/2006/lockedCanvas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="" xmlns:a16="http://schemas.microsoft.com/office/drawing/2014/main" xmlns:lc="http://schemas.openxmlformats.org/drawingml/2006/lockedCanvas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="" xmlns:a16="http://schemas.microsoft.com/office/drawing/2014/main" xmlns:lc="http://schemas.openxmlformats.org/drawingml/2006/lockedCanvas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="" xmlns:a16="http://schemas.microsoft.com/office/drawing/2014/main" xmlns:lc="http://schemas.openxmlformats.org/drawingml/2006/lockedCanvas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="" xmlns:a16="http://schemas.microsoft.com/office/drawing/2014/main" xmlns:lc="http://schemas.openxmlformats.org/drawingml/2006/lockedCanvas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="" xmlns:a16="http://schemas.microsoft.com/office/drawing/2014/main" xmlns:lc="http://schemas.openxmlformats.org/drawingml/2006/lockedCanvas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="" xmlns:a16="http://schemas.microsoft.com/office/drawing/2014/main" xmlns:lc="http://schemas.openxmlformats.org/drawingml/2006/lockedCanvas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="" xmlns:a16="http://schemas.microsoft.com/office/drawing/2014/main" xmlns:lc="http://schemas.openxmlformats.org/drawingml/2006/lockedCanvas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="" xmlns:a16="http://schemas.microsoft.com/office/drawing/2014/main" xmlns:lc="http://schemas.openxmlformats.org/drawingml/2006/lockedCanvas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="" xmlns:a16="http://schemas.microsoft.com/office/drawing/2014/main" xmlns:lc="http://schemas.openxmlformats.org/drawingml/2006/lockedCanvas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="" xmlns:a16="http://schemas.microsoft.com/office/drawing/2014/main" xmlns:lc="http://schemas.openxmlformats.org/drawingml/2006/lockedCanvas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="" xmlns:a16="http://schemas.microsoft.com/office/drawing/2014/main" xmlns:lc="http://schemas.openxmlformats.org/drawingml/2006/lockedCanvas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="" xmlns:a16="http://schemas.microsoft.com/office/drawing/2014/main" xmlns:lc="http://schemas.openxmlformats.org/drawingml/2006/lockedCanvas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="" xmlns:a16="http://schemas.microsoft.com/office/drawing/2014/main" xmlns:lc="http://schemas.openxmlformats.org/drawingml/2006/lockedCanvas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="" xmlns:a16="http://schemas.microsoft.com/office/drawing/2014/main" xmlns:lc="http://schemas.openxmlformats.org/drawingml/2006/lockedCanvas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="" xmlns:a16="http://schemas.microsoft.com/office/drawing/2014/main" xmlns:lc="http://schemas.openxmlformats.org/drawingml/2006/lockedCanvas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="" xmlns:a16="http://schemas.microsoft.com/office/drawing/2014/main" xmlns:lc="http://schemas.openxmlformats.org/drawingml/2006/lockedCanvas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="" xmlns:a16="http://schemas.microsoft.com/office/drawing/2014/main" xmlns:lc="http://schemas.openxmlformats.org/drawingml/2006/lockedCanvas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="" xmlns:a16="http://schemas.microsoft.com/office/drawing/2014/main" xmlns:lc="http://schemas.openxmlformats.org/drawingml/2006/lockedCanvas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="" xmlns:a16="http://schemas.microsoft.com/office/drawing/2014/main" xmlns:lc="http://schemas.openxmlformats.org/drawingml/2006/lockedCanvas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="" xmlns:a16="http://schemas.microsoft.com/office/drawing/2014/main" xmlns:lc="http://schemas.openxmlformats.org/drawingml/2006/lockedCanvas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="" xmlns:a16="http://schemas.microsoft.com/office/drawing/2014/main" xmlns:lc="http://schemas.openxmlformats.org/drawingml/2006/lockedCanvas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="" xmlns:a16="http://schemas.microsoft.com/office/drawing/2014/main" xmlns:lc="http://schemas.openxmlformats.org/drawingml/2006/lockedCanvas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="" xmlns:a16="http://schemas.microsoft.com/office/drawing/2014/main" xmlns:lc="http://schemas.openxmlformats.org/drawingml/2006/lockedCanvas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="" xmlns:a16="http://schemas.microsoft.com/office/drawing/2014/main" xmlns:lc="http://schemas.openxmlformats.org/drawingml/2006/lockedCanvas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="" xmlns:a16="http://schemas.microsoft.com/office/drawing/2014/main" xmlns:lc="http://schemas.openxmlformats.org/drawingml/2006/lockedCanvas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="" xmlns:a16="http://schemas.microsoft.com/office/drawing/2014/main" xmlns:lc="http://schemas.openxmlformats.org/drawingml/2006/lockedCanvas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="" xmlns:a16="http://schemas.microsoft.com/office/drawing/2014/main" xmlns:lc="http://schemas.openxmlformats.org/drawingml/2006/lockedCanvas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="" xmlns:a16="http://schemas.microsoft.com/office/drawing/2014/main" xmlns:lc="http://schemas.openxmlformats.org/drawingml/2006/lockedCanvas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="" xmlns:a16="http://schemas.microsoft.com/office/drawing/2014/main" xmlns:lc="http://schemas.openxmlformats.org/drawingml/2006/lockedCanvas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="" xmlns:a16="http://schemas.microsoft.com/office/drawing/2014/main" xmlns:lc="http://schemas.openxmlformats.org/drawingml/2006/lockedCanvas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="" xmlns:a16="http://schemas.microsoft.com/office/drawing/2014/main" xmlns:lc="http://schemas.openxmlformats.org/drawingml/2006/lockedCanvas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="" xmlns:a16="http://schemas.microsoft.com/office/drawing/2014/main" xmlns:lc="http://schemas.openxmlformats.org/drawingml/2006/lockedCanvas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="" xmlns:a16="http://schemas.microsoft.com/office/drawing/2014/main" xmlns:lc="http://schemas.openxmlformats.org/drawingml/2006/lockedCanvas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="" xmlns:a16="http://schemas.microsoft.com/office/drawing/2014/main" xmlns:lc="http://schemas.openxmlformats.org/drawingml/2006/lockedCanvas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="" xmlns:a16="http://schemas.microsoft.com/office/drawing/2014/main" xmlns:lc="http://schemas.openxmlformats.org/drawingml/2006/lockedCanvas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="" xmlns:a16="http://schemas.microsoft.com/office/drawing/2014/main" xmlns:lc="http://schemas.openxmlformats.org/drawingml/2006/lockedCanvas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="" xmlns:a16="http://schemas.microsoft.com/office/drawing/2014/main" xmlns:lc="http://schemas.openxmlformats.org/drawingml/2006/lockedCanvas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="" xmlns:a16="http://schemas.microsoft.com/office/drawing/2014/main" xmlns:lc="http://schemas.openxmlformats.org/drawingml/2006/lockedCanvas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="" xmlns:a16="http://schemas.microsoft.com/office/drawing/2014/main" xmlns:lc="http://schemas.openxmlformats.org/drawingml/2006/lockedCanvas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="" xmlns:a16="http://schemas.microsoft.com/office/drawing/2014/main" xmlns:lc="http://schemas.openxmlformats.org/drawingml/2006/lockedCanvas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="" xmlns:a16="http://schemas.microsoft.com/office/drawing/2014/main" xmlns:lc="http://schemas.openxmlformats.org/drawingml/2006/lockedCanvas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="" xmlns:a16="http://schemas.microsoft.com/office/drawing/2014/main" xmlns:lc="http://schemas.openxmlformats.org/drawingml/2006/lockedCanvas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="" xmlns:a16="http://schemas.microsoft.com/office/drawing/2014/main" xmlns:lc="http://schemas.openxmlformats.org/drawingml/2006/lockedCanvas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="" xmlns:a16="http://schemas.microsoft.com/office/drawing/2014/main" xmlns:lc="http://schemas.openxmlformats.org/drawingml/2006/lockedCanvas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="" xmlns:a16="http://schemas.microsoft.com/office/drawing/2014/main" xmlns:lc="http://schemas.openxmlformats.org/drawingml/2006/lockedCanvas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="" xmlns:a16="http://schemas.microsoft.com/office/drawing/2014/main" xmlns:lc="http://schemas.openxmlformats.org/drawingml/2006/lockedCanvas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="" xmlns:a16="http://schemas.microsoft.com/office/drawing/2014/main" xmlns:lc="http://schemas.openxmlformats.org/drawingml/2006/lockedCanvas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="" xmlns:a16="http://schemas.microsoft.com/office/drawing/2014/main" xmlns:lc="http://schemas.openxmlformats.org/drawingml/2006/lockedCanvas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="" xmlns:a16="http://schemas.microsoft.com/office/drawing/2014/main" xmlns:lc="http://schemas.openxmlformats.org/drawingml/2006/lockedCanvas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="" xmlns:a16="http://schemas.microsoft.com/office/drawing/2014/main" xmlns:lc="http://schemas.openxmlformats.org/drawingml/2006/lockedCanvas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="" xmlns:a16="http://schemas.microsoft.com/office/drawing/2014/main" xmlns:lc="http://schemas.openxmlformats.org/drawingml/2006/lockedCanvas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="" xmlns:a16="http://schemas.microsoft.com/office/drawing/2014/main" xmlns:lc="http://schemas.openxmlformats.org/drawingml/2006/lockedCanvas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="" xmlns:a16="http://schemas.microsoft.com/office/drawing/2014/main" xmlns:lc="http://schemas.openxmlformats.org/drawingml/2006/lockedCanvas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="" xmlns:a16="http://schemas.microsoft.com/office/drawing/2014/main" xmlns:lc="http://schemas.openxmlformats.org/drawingml/2006/lockedCanvas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="" xmlns:a16="http://schemas.microsoft.com/office/drawing/2014/main" xmlns:lc="http://schemas.openxmlformats.org/drawingml/2006/lockedCanvas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="" xmlns:a16="http://schemas.microsoft.com/office/drawing/2014/main" xmlns:lc="http://schemas.openxmlformats.org/drawingml/2006/lockedCanvas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="" xmlns:a16="http://schemas.microsoft.com/office/drawing/2014/main" xmlns:lc="http://schemas.openxmlformats.org/drawingml/2006/lockedCanvas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="" xmlns:a16="http://schemas.microsoft.com/office/drawing/2014/main" xmlns:lc="http://schemas.openxmlformats.org/drawingml/2006/lockedCanvas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="" xmlns:a16="http://schemas.microsoft.com/office/drawing/2014/main" xmlns:lc="http://schemas.openxmlformats.org/drawingml/2006/lockedCanvas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="" xmlns:a16="http://schemas.microsoft.com/office/drawing/2014/main" xmlns:lc="http://schemas.openxmlformats.org/drawingml/2006/lockedCanvas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="" xmlns:a16="http://schemas.microsoft.com/office/drawing/2014/main" xmlns:lc="http://schemas.openxmlformats.org/drawingml/2006/lockedCanvas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="" xmlns:a16="http://schemas.microsoft.com/office/drawing/2014/main" xmlns:lc="http://schemas.openxmlformats.org/drawingml/2006/lockedCanvas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="" xmlns:a16="http://schemas.microsoft.com/office/drawing/2014/main" xmlns:lc="http://schemas.openxmlformats.org/drawingml/2006/lockedCanvas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="" xmlns:a16="http://schemas.microsoft.com/office/drawing/2014/main" xmlns:lc="http://schemas.openxmlformats.org/drawingml/2006/lockedCanvas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="" xmlns:a16="http://schemas.microsoft.com/office/drawing/2014/main" xmlns:lc="http://schemas.openxmlformats.org/drawingml/2006/lockedCanvas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="" xmlns:a16="http://schemas.microsoft.com/office/drawing/2014/main" xmlns:lc="http://schemas.openxmlformats.org/drawingml/2006/lockedCanvas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="" xmlns:a16="http://schemas.microsoft.com/office/drawing/2014/main" xmlns:lc="http://schemas.openxmlformats.org/drawingml/2006/lockedCanvas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="" xmlns:a16="http://schemas.microsoft.com/office/drawing/2014/main" xmlns:lc="http://schemas.openxmlformats.org/drawingml/2006/lockedCanvas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="" xmlns:a16="http://schemas.microsoft.com/office/drawing/2014/main" xmlns:lc="http://schemas.openxmlformats.org/drawingml/2006/lockedCanvas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="" xmlns:a16="http://schemas.microsoft.com/office/drawing/2014/main" xmlns:lc="http://schemas.openxmlformats.org/drawingml/2006/lockedCanvas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="" xmlns:a16="http://schemas.microsoft.com/office/drawing/2014/main" xmlns:lc="http://schemas.openxmlformats.org/drawingml/2006/lockedCanvas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="" xmlns:a16="http://schemas.microsoft.com/office/drawing/2014/main" xmlns:lc="http://schemas.openxmlformats.org/drawingml/2006/lockedCanvas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="" xmlns:a16="http://schemas.microsoft.com/office/drawing/2014/main" xmlns:lc="http://schemas.openxmlformats.org/drawingml/2006/lockedCanvas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="" xmlns:a16="http://schemas.microsoft.com/office/drawing/2014/main" xmlns:lc="http://schemas.openxmlformats.org/drawingml/2006/lockedCanvas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="" xmlns:a16="http://schemas.microsoft.com/office/drawing/2014/main" xmlns:lc="http://schemas.openxmlformats.org/drawingml/2006/lockedCanvas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="" xmlns:a16="http://schemas.microsoft.com/office/drawing/2014/main" xmlns:lc="http://schemas.openxmlformats.org/drawingml/2006/lockedCanvas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="" xmlns:a16="http://schemas.microsoft.com/office/drawing/2014/main" xmlns:lc="http://schemas.openxmlformats.org/drawingml/2006/lockedCanvas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="" xmlns:a16="http://schemas.microsoft.com/office/drawing/2014/main" xmlns:lc="http://schemas.openxmlformats.org/drawingml/2006/lockedCanvas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="" xmlns:a16="http://schemas.microsoft.com/office/drawing/2014/main" xmlns:lc="http://schemas.openxmlformats.org/drawingml/2006/lockedCanvas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="" xmlns:a16="http://schemas.microsoft.com/office/drawing/2014/main" xmlns:lc="http://schemas.openxmlformats.org/drawingml/2006/lockedCanvas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="" xmlns:a16="http://schemas.microsoft.com/office/drawing/2014/main" xmlns:lc="http://schemas.openxmlformats.org/drawingml/2006/lockedCanvas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="" xmlns:a16="http://schemas.microsoft.com/office/drawing/2014/main" xmlns:lc="http://schemas.openxmlformats.org/drawingml/2006/lockedCanvas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="" xmlns:a16="http://schemas.microsoft.com/office/drawing/2014/main" xmlns:lc="http://schemas.openxmlformats.org/drawingml/2006/lockedCanvas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="" xmlns:a16="http://schemas.microsoft.com/office/drawing/2014/main" xmlns:lc="http://schemas.openxmlformats.org/drawingml/2006/lockedCanvas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="" xmlns:a16="http://schemas.microsoft.com/office/drawing/2014/main" xmlns:lc="http://schemas.openxmlformats.org/drawingml/2006/lockedCanvas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="" xmlns:a16="http://schemas.microsoft.com/office/drawing/2014/main" xmlns:lc="http://schemas.openxmlformats.org/drawingml/2006/lockedCanvas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="" xmlns:a16="http://schemas.microsoft.com/office/drawing/2014/main" xmlns:lc="http://schemas.openxmlformats.org/drawingml/2006/lockedCanvas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="" xmlns:a16="http://schemas.microsoft.com/office/drawing/2014/main" xmlns:lc="http://schemas.openxmlformats.org/drawingml/2006/lockedCanvas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="" xmlns:a16="http://schemas.microsoft.com/office/drawing/2014/main" xmlns:lc="http://schemas.openxmlformats.org/drawingml/2006/lockedCanvas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="" xmlns:a16="http://schemas.microsoft.com/office/drawing/2014/main" xmlns:lc="http://schemas.openxmlformats.org/drawingml/2006/lockedCanvas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="" xmlns:a16="http://schemas.microsoft.com/office/drawing/2014/main" xmlns:lc="http://schemas.openxmlformats.org/drawingml/2006/lockedCanvas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="" xmlns:a16="http://schemas.microsoft.com/office/drawing/2014/main" xmlns:lc="http://schemas.openxmlformats.org/drawingml/2006/lockedCanvas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="" xmlns:a16="http://schemas.microsoft.com/office/drawing/2014/main" xmlns:lc="http://schemas.openxmlformats.org/drawingml/2006/lockedCanvas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="" xmlns:a16="http://schemas.microsoft.com/office/drawing/2014/main" xmlns:lc="http://schemas.openxmlformats.org/drawingml/2006/lockedCanvas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="" xmlns:a16="http://schemas.microsoft.com/office/drawing/2014/main" xmlns:lc="http://schemas.openxmlformats.org/drawingml/2006/lockedCanvas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="" xmlns:a16="http://schemas.microsoft.com/office/drawing/2014/main" xmlns:lc="http://schemas.openxmlformats.org/drawingml/2006/lockedCanvas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="" xmlns:a16="http://schemas.microsoft.com/office/drawing/2014/main" xmlns:lc="http://schemas.openxmlformats.org/drawingml/2006/lockedCanvas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="" xmlns:a16="http://schemas.microsoft.com/office/drawing/2014/main" xmlns:lc="http://schemas.openxmlformats.org/drawingml/2006/lockedCanvas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="" xmlns:a16="http://schemas.microsoft.com/office/drawing/2014/main" xmlns:lc="http://schemas.openxmlformats.org/drawingml/2006/lockedCanvas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="" xmlns:a16="http://schemas.microsoft.com/office/drawing/2014/main" xmlns:lc="http://schemas.openxmlformats.org/drawingml/2006/lockedCanvas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="" xmlns:a16="http://schemas.microsoft.com/office/drawing/2014/main" xmlns:lc="http://schemas.openxmlformats.org/drawingml/2006/lockedCanvas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="" xmlns:a16="http://schemas.microsoft.com/office/drawing/2014/main" xmlns:lc="http://schemas.openxmlformats.org/drawingml/2006/lockedCanvas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="" xmlns:a16="http://schemas.microsoft.com/office/drawing/2014/main" xmlns:lc="http://schemas.openxmlformats.org/drawingml/2006/lockedCanvas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="" xmlns:a16="http://schemas.microsoft.com/office/drawing/2014/main" xmlns:lc="http://schemas.openxmlformats.org/drawingml/2006/lockedCanvas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="" xmlns:a16="http://schemas.microsoft.com/office/drawing/2014/main" xmlns:lc="http://schemas.openxmlformats.org/drawingml/2006/lockedCanvas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="" xmlns:a16="http://schemas.microsoft.com/office/drawing/2014/main" xmlns:lc="http://schemas.openxmlformats.org/drawingml/2006/lockedCanvas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="" xmlns:a16="http://schemas.microsoft.com/office/drawing/2014/main" xmlns:lc="http://schemas.openxmlformats.org/drawingml/2006/lockedCanvas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="" xmlns:a16="http://schemas.microsoft.com/office/drawing/2014/main" xmlns:lc="http://schemas.openxmlformats.org/drawingml/2006/lockedCanvas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="" xmlns:a16="http://schemas.microsoft.com/office/drawing/2014/main" xmlns:lc="http://schemas.openxmlformats.org/drawingml/2006/lockedCanvas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="" xmlns:a16="http://schemas.microsoft.com/office/drawing/2014/main" xmlns:lc="http://schemas.openxmlformats.org/drawingml/2006/lockedCanvas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="" xmlns:a16="http://schemas.microsoft.com/office/drawing/2014/main" xmlns:lc="http://schemas.openxmlformats.org/drawingml/2006/lockedCanvas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="" xmlns:a16="http://schemas.microsoft.com/office/drawing/2014/main" xmlns:lc="http://schemas.openxmlformats.org/drawingml/2006/lockedCanvas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="" xmlns:a16="http://schemas.microsoft.com/office/drawing/2014/main" xmlns:lc="http://schemas.openxmlformats.org/drawingml/2006/lockedCanvas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="" xmlns:a16="http://schemas.microsoft.com/office/drawing/2014/main" xmlns:lc="http://schemas.openxmlformats.org/drawingml/2006/lockedCanvas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="" xmlns:a16="http://schemas.microsoft.com/office/drawing/2014/main" xmlns:lc="http://schemas.openxmlformats.org/drawingml/2006/lockedCanvas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="" xmlns:a16="http://schemas.microsoft.com/office/drawing/2014/main" xmlns:lc="http://schemas.openxmlformats.org/drawingml/2006/lockedCanvas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="" xmlns:a16="http://schemas.microsoft.com/office/drawing/2014/main" xmlns:lc="http://schemas.openxmlformats.org/drawingml/2006/lockedCanvas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="" xmlns:a16="http://schemas.microsoft.com/office/drawing/2014/main" xmlns:lc="http://schemas.openxmlformats.org/drawingml/2006/lockedCanvas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="" xmlns:a16="http://schemas.microsoft.com/office/drawing/2014/main" xmlns:lc="http://schemas.openxmlformats.org/drawingml/2006/lockedCanvas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="" xmlns:a16="http://schemas.microsoft.com/office/drawing/2014/main" xmlns:lc="http://schemas.openxmlformats.org/drawingml/2006/lockedCanvas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="" xmlns:a16="http://schemas.microsoft.com/office/drawing/2014/main" xmlns:lc="http://schemas.openxmlformats.org/drawingml/2006/lockedCanvas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="" xmlns:a16="http://schemas.microsoft.com/office/drawing/2014/main" xmlns:lc="http://schemas.openxmlformats.org/drawingml/2006/lockedCanvas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="" xmlns:a16="http://schemas.microsoft.com/office/drawing/2014/main" xmlns:lc="http://schemas.openxmlformats.org/drawingml/2006/lockedCanvas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="" xmlns:a16="http://schemas.microsoft.com/office/drawing/2014/main" xmlns:lc="http://schemas.openxmlformats.org/drawingml/2006/lockedCanvas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="" xmlns:a16="http://schemas.microsoft.com/office/drawing/2014/main" xmlns:lc="http://schemas.openxmlformats.org/drawingml/2006/lockedCanvas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="" xmlns:a16="http://schemas.microsoft.com/office/drawing/2014/main" xmlns:lc="http://schemas.openxmlformats.org/drawingml/2006/lockedCanvas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="" xmlns:a16="http://schemas.microsoft.com/office/drawing/2014/main" xmlns:lc="http://schemas.openxmlformats.org/drawingml/2006/lockedCanvas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="" xmlns:a16="http://schemas.microsoft.com/office/drawing/2014/main" xmlns:lc="http://schemas.openxmlformats.org/drawingml/2006/lockedCanvas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="" xmlns:a16="http://schemas.microsoft.com/office/drawing/2014/main" xmlns:lc="http://schemas.openxmlformats.org/drawingml/2006/lockedCanvas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="" xmlns:a16="http://schemas.microsoft.com/office/drawing/2014/main" xmlns:lc="http://schemas.openxmlformats.org/drawingml/2006/lockedCanvas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="" xmlns:a16="http://schemas.microsoft.com/office/drawing/2014/main" xmlns:lc="http://schemas.openxmlformats.org/drawingml/2006/lockedCanvas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="" xmlns:a16="http://schemas.microsoft.com/office/drawing/2014/main" xmlns:lc="http://schemas.openxmlformats.org/drawingml/2006/lockedCanvas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="" xmlns:a16="http://schemas.microsoft.com/office/drawing/2014/main" xmlns:lc="http://schemas.openxmlformats.org/drawingml/2006/lockedCanvas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="" xmlns:a16="http://schemas.microsoft.com/office/drawing/2014/main" xmlns:lc="http://schemas.openxmlformats.org/drawingml/2006/lockedCanvas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="" xmlns:a16="http://schemas.microsoft.com/office/drawing/2014/main" xmlns:lc="http://schemas.openxmlformats.org/drawingml/2006/lockedCanvas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="" xmlns:a16="http://schemas.microsoft.com/office/drawing/2014/main" xmlns:lc="http://schemas.openxmlformats.org/drawingml/2006/lockedCanvas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="" xmlns:a16="http://schemas.microsoft.com/office/drawing/2014/main" xmlns:lc="http://schemas.openxmlformats.org/drawingml/2006/lockedCanvas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="" xmlns:a16="http://schemas.microsoft.com/office/drawing/2014/main" xmlns:lc="http://schemas.openxmlformats.org/drawingml/2006/lockedCanvas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="" xmlns:a16="http://schemas.microsoft.com/office/drawing/2014/main" xmlns:lc="http://schemas.openxmlformats.org/drawingml/2006/lockedCanvas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="" xmlns:a16="http://schemas.microsoft.com/office/drawing/2014/main" xmlns:lc="http://schemas.openxmlformats.org/drawingml/2006/lockedCanvas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="" xmlns:a16="http://schemas.microsoft.com/office/drawing/2014/main" xmlns:lc="http://schemas.openxmlformats.org/drawingml/2006/lockedCanvas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="" xmlns:a16="http://schemas.microsoft.com/office/drawing/2014/main" xmlns:lc="http://schemas.openxmlformats.org/drawingml/2006/lockedCanvas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="" xmlns:a16="http://schemas.microsoft.com/office/drawing/2014/main" xmlns:lc="http://schemas.openxmlformats.org/drawingml/2006/lockedCanvas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="" xmlns:a16="http://schemas.microsoft.com/office/drawing/2014/main" xmlns:lc="http://schemas.openxmlformats.org/drawingml/2006/lockedCanvas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="" xmlns:a16="http://schemas.microsoft.com/office/drawing/2014/main" xmlns:lc="http://schemas.openxmlformats.org/drawingml/2006/lockedCanvas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="" xmlns:a16="http://schemas.microsoft.com/office/drawing/2014/main" xmlns:lc="http://schemas.openxmlformats.org/drawingml/2006/lockedCanvas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="" xmlns:a16="http://schemas.microsoft.com/office/drawing/2014/main" xmlns:lc="http://schemas.openxmlformats.org/drawingml/2006/lockedCanvas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="" xmlns:a16="http://schemas.microsoft.com/office/drawing/2014/main" xmlns:lc="http://schemas.openxmlformats.org/drawingml/2006/lockedCanvas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="" xmlns:a16="http://schemas.microsoft.com/office/drawing/2014/main" xmlns:lc="http://schemas.openxmlformats.org/drawingml/2006/lockedCanvas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="" xmlns:a16="http://schemas.microsoft.com/office/drawing/2014/main" xmlns:lc="http://schemas.openxmlformats.org/drawingml/2006/lockedCanvas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="" xmlns:a16="http://schemas.microsoft.com/office/drawing/2014/main" xmlns:lc="http://schemas.openxmlformats.org/drawingml/2006/lockedCanvas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="" xmlns:a16="http://schemas.microsoft.com/office/drawing/2014/main" xmlns:lc="http://schemas.openxmlformats.org/drawingml/2006/lockedCanvas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="" xmlns:a16="http://schemas.microsoft.com/office/drawing/2014/main" xmlns:lc="http://schemas.openxmlformats.org/drawingml/2006/lockedCanvas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="" xmlns:a16="http://schemas.microsoft.com/office/drawing/2014/main" xmlns:lc="http://schemas.openxmlformats.org/drawingml/2006/lockedCanvas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="" xmlns:a16="http://schemas.microsoft.com/office/drawing/2014/main" xmlns:lc="http://schemas.openxmlformats.org/drawingml/2006/lockedCanvas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="" xmlns:a16="http://schemas.microsoft.com/office/drawing/2014/main" xmlns:lc="http://schemas.openxmlformats.org/drawingml/2006/lockedCanvas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="" xmlns:a16="http://schemas.microsoft.com/office/drawing/2014/main" xmlns:lc="http://schemas.openxmlformats.org/drawingml/2006/lockedCanvas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="" xmlns:a16="http://schemas.microsoft.com/office/drawing/2014/main" xmlns:lc="http://schemas.openxmlformats.org/drawingml/2006/lockedCanvas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="" xmlns:a16="http://schemas.microsoft.com/office/drawing/2014/main" xmlns:lc="http://schemas.openxmlformats.org/drawingml/2006/lockedCanvas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="" xmlns:a16="http://schemas.microsoft.com/office/drawing/2014/main" xmlns:lc="http://schemas.openxmlformats.org/drawingml/2006/lockedCanvas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="" xmlns:a16="http://schemas.microsoft.com/office/drawing/2014/main" xmlns:lc="http://schemas.openxmlformats.org/drawingml/2006/lockedCanvas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="" xmlns:a16="http://schemas.microsoft.com/office/drawing/2014/main" xmlns:lc="http://schemas.openxmlformats.org/drawingml/2006/lockedCanvas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="" xmlns:a16="http://schemas.microsoft.com/office/drawing/2014/main" xmlns:lc="http://schemas.openxmlformats.org/drawingml/2006/lockedCanvas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="" xmlns:a16="http://schemas.microsoft.com/office/drawing/2014/main" xmlns:lc="http://schemas.openxmlformats.org/drawingml/2006/lockedCanvas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="" xmlns:a16="http://schemas.microsoft.com/office/drawing/2014/main" xmlns:lc="http://schemas.openxmlformats.org/drawingml/2006/lockedCanvas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="" xmlns:a16="http://schemas.microsoft.com/office/drawing/2014/main" xmlns:lc="http://schemas.openxmlformats.org/drawingml/2006/lockedCanvas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="" xmlns:a16="http://schemas.microsoft.com/office/drawing/2014/main" xmlns:lc="http://schemas.openxmlformats.org/drawingml/2006/lockedCanvas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="" xmlns:a16="http://schemas.microsoft.com/office/drawing/2014/main" xmlns:lc="http://schemas.openxmlformats.org/drawingml/2006/lockedCanvas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="" xmlns:a16="http://schemas.microsoft.com/office/drawing/2014/main" xmlns:lc="http://schemas.openxmlformats.org/drawingml/2006/lockedCanvas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="" xmlns:a16="http://schemas.microsoft.com/office/drawing/2014/main" xmlns:lc="http://schemas.openxmlformats.org/drawingml/2006/lockedCanvas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="" xmlns:a16="http://schemas.microsoft.com/office/drawing/2014/main" xmlns:lc="http://schemas.openxmlformats.org/drawingml/2006/lockedCanvas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="" xmlns:a16="http://schemas.microsoft.com/office/drawing/2014/main" xmlns:lc="http://schemas.openxmlformats.org/drawingml/2006/lockedCanvas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="" xmlns:a16="http://schemas.microsoft.com/office/drawing/2014/main" xmlns:lc="http://schemas.openxmlformats.org/drawingml/2006/lockedCanvas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="" xmlns:a16="http://schemas.microsoft.com/office/drawing/2014/main" xmlns:lc="http://schemas.openxmlformats.org/drawingml/2006/lockedCanvas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="" xmlns:a16="http://schemas.microsoft.com/office/drawing/2014/main" xmlns:lc="http://schemas.openxmlformats.org/drawingml/2006/lockedCanvas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="" xmlns:a16="http://schemas.microsoft.com/office/drawing/2014/main" xmlns:lc="http://schemas.openxmlformats.org/drawingml/2006/lockedCanvas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="" xmlns:a16="http://schemas.microsoft.com/office/drawing/2014/main" xmlns:lc="http://schemas.openxmlformats.org/drawingml/2006/lockedCanvas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="" xmlns:a16="http://schemas.microsoft.com/office/drawing/2014/main" xmlns:lc="http://schemas.openxmlformats.org/drawingml/2006/lockedCanvas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="" xmlns:a16="http://schemas.microsoft.com/office/drawing/2014/main" xmlns:lc="http://schemas.openxmlformats.org/drawingml/2006/lockedCanvas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="" xmlns:a16="http://schemas.microsoft.com/office/drawing/2014/main" xmlns:lc="http://schemas.openxmlformats.org/drawingml/2006/lockedCanvas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="" xmlns:a16="http://schemas.microsoft.com/office/drawing/2014/main" xmlns:lc="http://schemas.openxmlformats.org/drawingml/2006/lockedCanvas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="" xmlns:a16="http://schemas.microsoft.com/office/drawing/2014/main" xmlns:lc="http://schemas.openxmlformats.org/drawingml/2006/lockedCanvas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="" xmlns:a16="http://schemas.microsoft.com/office/drawing/2014/main" xmlns:lc="http://schemas.openxmlformats.org/drawingml/2006/lockedCanvas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="" xmlns:a16="http://schemas.microsoft.com/office/drawing/2014/main" xmlns:lc="http://schemas.openxmlformats.org/drawingml/2006/lockedCanvas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="" xmlns:a16="http://schemas.microsoft.com/office/drawing/2014/main" xmlns:lc="http://schemas.openxmlformats.org/drawingml/2006/lockedCanvas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="" xmlns:a16="http://schemas.microsoft.com/office/drawing/2014/main" xmlns:lc="http://schemas.openxmlformats.org/drawingml/2006/lockedCanvas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="" xmlns:a16="http://schemas.microsoft.com/office/drawing/2014/main" xmlns:lc="http://schemas.openxmlformats.org/drawingml/2006/lockedCanvas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="" xmlns:a16="http://schemas.microsoft.com/office/drawing/2014/main" xmlns:lc="http://schemas.openxmlformats.org/drawingml/2006/lockedCanvas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="" xmlns:a16="http://schemas.microsoft.com/office/drawing/2014/main" xmlns:lc="http://schemas.openxmlformats.org/drawingml/2006/lockedCanvas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="" xmlns:a16="http://schemas.microsoft.com/office/drawing/2014/main" xmlns:lc="http://schemas.openxmlformats.org/drawingml/2006/lockedCanvas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="" xmlns:a16="http://schemas.microsoft.com/office/drawing/2014/main" xmlns:lc="http://schemas.openxmlformats.org/drawingml/2006/lockedCanvas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="" xmlns:a16="http://schemas.microsoft.com/office/drawing/2014/main" xmlns:lc="http://schemas.openxmlformats.org/drawingml/2006/lockedCanvas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="" xmlns:a16="http://schemas.microsoft.com/office/drawing/2014/main" xmlns:lc="http://schemas.openxmlformats.org/drawingml/2006/lockedCanvas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="" xmlns:a16="http://schemas.microsoft.com/office/drawing/2014/main" xmlns:lc="http://schemas.openxmlformats.org/drawingml/2006/lockedCanvas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="" xmlns:a16="http://schemas.microsoft.com/office/drawing/2014/main" xmlns:lc="http://schemas.openxmlformats.org/drawingml/2006/lockedCanvas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="" xmlns:a16="http://schemas.microsoft.com/office/drawing/2014/main" xmlns:lc="http://schemas.openxmlformats.org/drawingml/2006/lockedCanvas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="" xmlns:a16="http://schemas.microsoft.com/office/drawing/2014/main" xmlns:lc="http://schemas.openxmlformats.org/drawingml/2006/lockedCanvas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="" xmlns:a16="http://schemas.microsoft.com/office/drawing/2014/main" xmlns:lc="http://schemas.openxmlformats.org/drawingml/2006/lockedCanvas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="" xmlns:a16="http://schemas.microsoft.com/office/drawing/2014/main" xmlns:lc="http://schemas.openxmlformats.org/drawingml/2006/lockedCanvas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="" xmlns:a16="http://schemas.microsoft.com/office/drawing/2014/main" xmlns:lc="http://schemas.openxmlformats.org/drawingml/2006/lockedCanvas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="" xmlns:a16="http://schemas.microsoft.com/office/drawing/2014/main" xmlns:lc="http://schemas.openxmlformats.org/drawingml/2006/lockedCanvas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="" xmlns:a16="http://schemas.microsoft.com/office/drawing/2014/main" xmlns:lc="http://schemas.openxmlformats.org/drawingml/2006/lockedCanvas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="" xmlns:a16="http://schemas.microsoft.com/office/drawing/2014/main" xmlns:lc="http://schemas.openxmlformats.org/drawingml/2006/lockedCanvas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="" xmlns:a16="http://schemas.microsoft.com/office/drawing/2014/main" xmlns:lc="http://schemas.openxmlformats.org/drawingml/2006/lockedCanvas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="" xmlns:a16="http://schemas.microsoft.com/office/drawing/2014/main" xmlns:lc="http://schemas.openxmlformats.org/drawingml/2006/lockedCanvas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="" xmlns:a16="http://schemas.microsoft.com/office/drawing/2014/main" xmlns:lc="http://schemas.openxmlformats.org/drawingml/2006/lockedCanvas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="" xmlns:a16="http://schemas.microsoft.com/office/drawing/2014/main" xmlns:lc="http://schemas.openxmlformats.org/drawingml/2006/lockedCanvas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="" xmlns:a16="http://schemas.microsoft.com/office/drawing/2014/main" xmlns:lc="http://schemas.openxmlformats.org/drawingml/2006/lockedCanvas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="" xmlns:a16="http://schemas.microsoft.com/office/drawing/2014/main" xmlns:lc="http://schemas.openxmlformats.org/drawingml/2006/lockedCanvas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="" xmlns:a16="http://schemas.microsoft.com/office/drawing/2014/main" xmlns:lc="http://schemas.openxmlformats.org/drawingml/2006/lockedCanvas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="" xmlns:a16="http://schemas.microsoft.com/office/drawing/2014/main" xmlns:lc="http://schemas.openxmlformats.org/drawingml/2006/lockedCanvas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="" xmlns:a16="http://schemas.microsoft.com/office/drawing/2014/main" xmlns:lc="http://schemas.openxmlformats.org/drawingml/2006/lockedCanvas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="" xmlns:a16="http://schemas.microsoft.com/office/drawing/2014/main" xmlns:lc="http://schemas.openxmlformats.org/drawingml/2006/lockedCanvas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="" xmlns:a16="http://schemas.microsoft.com/office/drawing/2014/main" xmlns:lc="http://schemas.openxmlformats.org/drawingml/2006/lockedCanvas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="" xmlns:a16="http://schemas.microsoft.com/office/drawing/2014/main" xmlns:lc="http://schemas.openxmlformats.org/drawingml/2006/lockedCanvas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="" xmlns:a16="http://schemas.microsoft.com/office/drawing/2014/main" xmlns:lc="http://schemas.openxmlformats.org/drawingml/2006/lockedCanvas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="" xmlns:a16="http://schemas.microsoft.com/office/drawing/2014/main" xmlns:lc="http://schemas.openxmlformats.org/drawingml/2006/lockedCanvas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="" xmlns:a16="http://schemas.microsoft.com/office/drawing/2014/main" xmlns:lc="http://schemas.openxmlformats.org/drawingml/2006/lockedCanvas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="" xmlns:a16="http://schemas.microsoft.com/office/drawing/2014/main" xmlns:lc="http://schemas.openxmlformats.org/drawingml/2006/lockedCanvas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="" xmlns:a16="http://schemas.microsoft.com/office/drawing/2014/main" xmlns:lc="http://schemas.openxmlformats.org/drawingml/2006/lockedCanvas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="" xmlns:a16="http://schemas.microsoft.com/office/drawing/2014/main" xmlns:lc="http://schemas.openxmlformats.org/drawingml/2006/lockedCanvas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="" xmlns:a16="http://schemas.microsoft.com/office/drawing/2014/main" xmlns:lc="http://schemas.openxmlformats.org/drawingml/2006/lockedCanvas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="" xmlns:a16="http://schemas.microsoft.com/office/drawing/2014/main" xmlns:lc="http://schemas.openxmlformats.org/drawingml/2006/lockedCanvas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="" xmlns:a16="http://schemas.microsoft.com/office/drawing/2014/main" xmlns:lc="http://schemas.openxmlformats.org/drawingml/2006/lockedCanvas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="" xmlns:a16="http://schemas.microsoft.com/office/drawing/2014/main" xmlns:lc="http://schemas.openxmlformats.org/drawingml/2006/lockedCanvas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="" xmlns:a16="http://schemas.microsoft.com/office/drawing/2014/main" xmlns:lc="http://schemas.openxmlformats.org/drawingml/2006/lockedCanvas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="" xmlns:a16="http://schemas.microsoft.com/office/drawing/2014/main" xmlns:lc="http://schemas.openxmlformats.org/drawingml/2006/lockedCanvas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="" xmlns:a16="http://schemas.microsoft.com/office/drawing/2014/main" xmlns:lc="http://schemas.openxmlformats.org/drawingml/2006/lockedCanvas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="" xmlns:a16="http://schemas.microsoft.com/office/drawing/2014/main" xmlns:lc="http://schemas.openxmlformats.org/drawingml/2006/lockedCanvas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="" xmlns:a16="http://schemas.microsoft.com/office/drawing/2014/main" xmlns:lc="http://schemas.openxmlformats.org/drawingml/2006/lockedCanvas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="" xmlns:a16="http://schemas.microsoft.com/office/drawing/2014/main" xmlns:lc="http://schemas.openxmlformats.org/drawingml/2006/lockedCanvas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="" xmlns:a16="http://schemas.microsoft.com/office/drawing/2014/main" xmlns:lc="http://schemas.openxmlformats.org/drawingml/2006/lockedCanvas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="" xmlns:a16="http://schemas.microsoft.com/office/drawing/2014/main" xmlns:lc="http://schemas.openxmlformats.org/drawingml/2006/lockedCanvas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="" xmlns:a16="http://schemas.microsoft.com/office/drawing/2014/main" xmlns:lc="http://schemas.openxmlformats.org/drawingml/2006/lockedCanvas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="" xmlns:a16="http://schemas.microsoft.com/office/drawing/2014/main" xmlns:lc="http://schemas.openxmlformats.org/drawingml/2006/lockedCanvas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="" xmlns:a16="http://schemas.microsoft.com/office/drawing/2014/main" xmlns:lc="http://schemas.openxmlformats.org/drawingml/2006/lockedCanvas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="" xmlns:a16="http://schemas.microsoft.com/office/drawing/2014/main" xmlns:lc="http://schemas.openxmlformats.org/drawingml/2006/lockedCanvas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="" xmlns:a16="http://schemas.microsoft.com/office/drawing/2014/main" xmlns:lc="http://schemas.openxmlformats.org/drawingml/2006/lockedCanvas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="" xmlns:a16="http://schemas.microsoft.com/office/drawing/2014/main" xmlns:lc="http://schemas.openxmlformats.org/drawingml/2006/lockedCanvas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="" xmlns:a16="http://schemas.microsoft.com/office/drawing/2014/main" xmlns:lc="http://schemas.openxmlformats.org/drawingml/2006/lockedCanvas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="" xmlns:a16="http://schemas.microsoft.com/office/drawing/2014/main" xmlns:lc="http://schemas.openxmlformats.org/drawingml/2006/lockedCanvas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="" xmlns:a16="http://schemas.microsoft.com/office/drawing/2014/main" xmlns:lc="http://schemas.openxmlformats.org/drawingml/2006/lockedCanvas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="" xmlns:a16="http://schemas.microsoft.com/office/drawing/2014/main" xmlns:lc="http://schemas.openxmlformats.org/drawingml/2006/lockedCanvas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="" xmlns:a16="http://schemas.microsoft.com/office/drawing/2014/main" xmlns:lc="http://schemas.openxmlformats.org/drawingml/2006/lockedCanvas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="" xmlns:a16="http://schemas.microsoft.com/office/drawing/2014/main" xmlns:lc="http://schemas.openxmlformats.org/drawingml/2006/lockedCanvas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="" xmlns:a16="http://schemas.microsoft.com/office/drawing/2014/main" xmlns:lc="http://schemas.openxmlformats.org/drawingml/2006/lockedCanvas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="" xmlns:a16="http://schemas.microsoft.com/office/drawing/2014/main" xmlns:lc="http://schemas.openxmlformats.org/drawingml/2006/lockedCanvas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="" xmlns:a16="http://schemas.microsoft.com/office/drawing/2014/main" xmlns:lc="http://schemas.openxmlformats.org/drawingml/2006/lockedCanvas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="" xmlns:a16="http://schemas.microsoft.com/office/drawing/2014/main" xmlns:lc="http://schemas.openxmlformats.org/drawingml/2006/lockedCanvas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="" xmlns:a16="http://schemas.microsoft.com/office/drawing/2014/main" xmlns:lc="http://schemas.openxmlformats.org/drawingml/2006/lockedCanvas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="" xmlns:a16="http://schemas.microsoft.com/office/drawing/2014/main" xmlns:lc="http://schemas.openxmlformats.org/drawingml/2006/lockedCanvas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="" xmlns:a16="http://schemas.microsoft.com/office/drawing/2014/main" xmlns:lc="http://schemas.openxmlformats.org/drawingml/2006/lockedCanvas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="" xmlns:a16="http://schemas.microsoft.com/office/drawing/2014/main" xmlns:lc="http://schemas.openxmlformats.org/drawingml/2006/lockedCanvas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="" xmlns:a16="http://schemas.microsoft.com/office/drawing/2014/main" xmlns:lc="http://schemas.openxmlformats.org/drawingml/2006/lockedCanvas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="" xmlns:a16="http://schemas.microsoft.com/office/drawing/2014/main" xmlns:lc="http://schemas.openxmlformats.org/drawingml/2006/lockedCanvas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="" xmlns:a16="http://schemas.microsoft.com/office/drawing/2014/main" xmlns:lc="http://schemas.openxmlformats.org/drawingml/2006/lockedCanvas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="" xmlns:a16="http://schemas.microsoft.com/office/drawing/2014/main" xmlns:lc="http://schemas.openxmlformats.org/drawingml/2006/lockedCanvas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="" xmlns:a16="http://schemas.microsoft.com/office/drawing/2014/main" xmlns:lc="http://schemas.openxmlformats.org/drawingml/2006/lockedCanvas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="" xmlns:a16="http://schemas.microsoft.com/office/drawing/2014/main" xmlns:lc="http://schemas.openxmlformats.org/drawingml/2006/lockedCanvas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="" xmlns:a16="http://schemas.microsoft.com/office/drawing/2014/main" xmlns:lc="http://schemas.openxmlformats.org/drawingml/2006/lockedCanvas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="" xmlns:a16="http://schemas.microsoft.com/office/drawing/2014/main" xmlns:lc="http://schemas.openxmlformats.org/drawingml/2006/lockedCanvas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="" xmlns:a16="http://schemas.microsoft.com/office/drawing/2014/main" xmlns:lc="http://schemas.openxmlformats.org/drawingml/2006/lockedCanvas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="" xmlns:a16="http://schemas.microsoft.com/office/drawing/2014/main" xmlns:lc="http://schemas.openxmlformats.org/drawingml/2006/lockedCanvas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="" xmlns:a16="http://schemas.microsoft.com/office/drawing/2014/main" xmlns:lc="http://schemas.openxmlformats.org/drawingml/2006/lockedCanvas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="" xmlns:a16="http://schemas.microsoft.com/office/drawing/2014/main" xmlns:lc="http://schemas.openxmlformats.org/drawingml/2006/lockedCanvas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="" xmlns:a16="http://schemas.microsoft.com/office/drawing/2014/main" xmlns:lc="http://schemas.openxmlformats.org/drawingml/2006/lockedCanvas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="" xmlns:a16="http://schemas.microsoft.com/office/drawing/2014/main" xmlns:lc="http://schemas.openxmlformats.org/drawingml/2006/lockedCanvas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="" xmlns:a16="http://schemas.microsoft.com/office/drawing/2014/main" xmlns:lc="http://schemas.openxmlformats.org/drawingml/2006/lockedCanvas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="" xmlns:a16="http://schemas.microsoft.com/office/drawing/2014/main" xmlns:lc="http://schemas.openxmlformats.org/drawingml/2006/lockedCanvas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="" xmlns:a16="http://schemas.microsoft.com/office/drawing/2014/main" xmlns:lc="http://schemas.openxmlformats.org/drawingml/2006/lockedCanvas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="" xmlns:a16="http://schemas.microsoft.com/office/drawing/2014/main" xmlns:lc="http://schemas.openxmlformats.org/drawingml/2006/lockedCanvas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="" xmlns:a16="http://schemas.microsoft.com/office/drawing/2014/main" xmlns:lc="http://schemas.openxmlformats.org/drawingml/2006/lockedCanvas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="" xmlns:a16="http://schemas.microsoft.com/office/drawing/2014/main" xmlns:lc="http://schemas.openxmlformats.org/drawingml/2006/lockedCanvas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="" xmlns:a16="http://schemas.microsoft.com/office/drawing/2014/main" xmlns:lc="http://schemas.openxmlformats.org/drawingml/2006/lockedCanvas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="" xmlns:a16="http://schemas.microsoft.com/office/drawing/2014/main" xmlns:lc="http://schemas.openxmlformats.org/drawingml/2006/lockedCanvas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="" xmlns:a16="http://schemas.microsoft.com/office/drawing/2014/main" xmlns:lc="http://schemas.openxmlformats.org/drawingml/2006/lockedCanvas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="" xmlns:a16="http://schemas.microsoft.com/office/drawing/2014/main" xmlns:lc="http://schemas.openxmlformats.org/drawingml/2006/lockedCanvas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="" xmlns:a16="http://schemas.microsoft.com/office/drawing/2014/main" xmlns:lc="http://schemas.openxmlformats.org/drawingml/2006/lockedCanvas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="" xmlns:a16="http://schemas.microsoft.com/office/drawing/2014/main" xmlns:lc="http://schemas.openxmlformats.org/drawingml/2006/lockedCanvas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="" xmlns:a16="http://schemas.microsoft.com/office/drawing/2014/main" xmlns:lc="http://schemas.openxmlformats.org/drawingml/2006/lockedCanvas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="" xmlns:a16="http://schemas.microsoft.com/office/drawing/2014/main" xmlns:lc="http://schemas.openxmlformats.org/drawingml/2006/lockedCanvas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="" xmlns:a16="http://schemas.microsoft.com/office/drawing/2014/main" xmlns:lc="http://schemas.openxmlformats.org/drawingml/2006/lockedCanvas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="" xmlns:a16="http://schemas.microsoft.com/office/drawing/2014/main" xmlns:lc="http://schemas.openxmlformats.org/drawingml/2006/lockedCanvas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="" xmlns:a16="http://schemas.microsoft.com/office/drawing/2014/main" xmlns:lc="http://schemas.openxmlformats.org/drawingml/2006/lockedCanvas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="" xmlns:a16="http://schemas.microsoft.com/office/drawing/2014/main" xmlns:lc="http://schemas.openxmlformats.org/drawingml/2006/lockedCanvas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="" xmlns:a16="http://schemas.microsoft.com/office/drawing/2014/main" xmlns:lc="http://schemas.openxmlformats.org/drawingml/2006/lockedCanvas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="" xmlns:a16="http://schemas.microsoft.com/office/drawing/2014/main" xmlns:lc="http://schemas.openxmlformats.org/drawingml/2006/lockedCanvas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="" xmlns:a16="http://schemas.microsoft.com/office/drawing/2014/main" xmlns:lc="http://schemas.openxmlformats.org/drawingml/2006/lockedCanvas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="" xmlns:a16="http://schemas.microsoft.com/office/drawing/2014/main" xmlns:lc="http://schemas.openxmlformats.org/drawingml/2006/lockedCanvas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="" xmlns:a16="http://schemas.microsoft.com/office/drawing/2014/main" xmlns:lc="http://schemas.openxmlformats.org/drawingml/2006/lockedCanvas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="" xmlns:a16="http://schemas.microsoft.com/office/drawing/2014/main" xmlns:lc="http://schemas.openxmlformats.org/drawingml/2006/lockedCanvas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="" xmlns:a16="http://schemas.microsoft.com/office/drawing/2014/main" xmlns:lc="http://schemas.openxmlformats.org/drawingml/2006/lockedCanvas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="" xmlns:a16="http://schemas.microsoft.com/office/drawing/2014/main" xmlns:lc="http://schemas.openxmlformats.org/drawingml/2006/lockedCanvas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="" xmlns:a16="http://schemas.microsoft.com/office/drawing/2014/main" xmlns:lc="http://schemas.openxmlformats.org/drawingml/2006/lockedCanvas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="" xmlns:a16="http://schemas.microsoft.com/office/drawing/2014/main" xmlns:lc="http://schemas.openxmlformats.org/drawingml/2006/lockedCanvas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="" xmlns:a16="http://schemas.microsoft.com/office/drawing/2014/main" xmlns:lc="http://schemas.openxmlformats.org/drawingml/2006/lockedCanvas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="" xmlns:a16="http://schemas.microsoft.com/office/drawing/2014/main" xmlns:lc="http://schemas.openxmlformats.org/drawingml/2006/lockedCanvas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="" xmlns:a16="http://schemas.microsoft.com/office/drawing/2014/main" xmlns:lc="http://schemas.openxmlformats.org/drawingml/2006/lockedCanvas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="" xmlns:a16="http://schemas.microsoft.com/office/drawing/2014/main" xmlns:lc="http://schemas.openxmlformats.org/drawingml/2006/lockedCanvas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="" xmlns:a16="http://schemas.microsoft.com/office/drawing/2014/main" xmlns:lc="http://schemas.openxmlformats.org/drawingml/2006/lockedCanvas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="" xmlns:a16="http://schemas.microsoft.com/office/drawing/2014/main" xmlns:lc="http://schemas.openxmlformats.org/drawingml/2006/lockedCanvas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="" xmlns:a16="http://schemas.microsoft.com/office/drawing/2014/main" xmlns:lc="http://schemas.openxmlformats.org/drawingml/2006/lockedCanvas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="" xmlns:a16="http://schemas.microsoft.com/office/drawing/2014/main" xmlns:lc="http://schemas.openxmlformats.org/drawingml/2006/lockedCanvas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="" xmlns:a16="http://schemas.microsoft.com/office/drawing/2014/main" xmlns:lc="http://schemas.openxmlformats.org/drawingml/2006/lockedCanvas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="" xmlns:a16="http://schemas.microsoft.com/office/drawing/2014/main" xmlns:lc="http://schemas.openxmlformats.org/drawingml/2006/lockedCanvas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="" xmlns:a16="http://schemas.microsoft.com/office/drawing/2014/main" xmlns:lc="http://schemas.openxmlformats.org/drawingml/2006/lockedCanvas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="" xmlns:a16="http://schemas.microsoft.com/office/drawing/2014/main" xmlns:lc="http://schemas.openxmlformats.org/drawingml/2006/lockedCanvas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="" xmlns:a16="http://schemas.microsoft.com/office/drawing/2014/main" xmlns:lc="http://schemas.openxmlformats.org/drawingml/2006/lockedCanvas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="" xmlns:a16="http://schemas.microsoft.com/office/drawing/2014/main" xmlns:lc="http://schemas.openxmlformats.org/drawingml/2006/lockedCanvas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="" xmlns:a16="http://schemas.microsoft.com/office/drawing/2014/main" xmlns:lc="http://schemas.openxmlformats.org/drawingml/2006/lockedCanvas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="" xmlns:a16="http://schemas.microsoft.com/office/drawing/2014/main" xmlns:lc="http://schemas.openxmlformats.org/drawingml/2006/lockedCanvas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="" xmlns:a16="http://schemas.microsoft.com/office/drawing/2014/main" xmlns:lc="http://schemas.openxmlformats.org/drawingml/2006/lockedCanvas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="" xmlns:a16="http://schemas.microsoft.com/office/drawing/2014/main" xmlns:lc="http://schemas.openxmlformats.org/drawingml/2006/lockedCanvas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="" xmlns:a16="http://schemas.microsoft.com/office/drawing/2014/main" xmlns:lc="http://schemas.openxmlformats.org/drawingml/2006/lockedCanvas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="" xmlns:a16="http://schemas.microsoft.com/office/drawing/2014/main" xmlns:lc="http://schemas.openxmlformats.org/drawingml/2006/lockedCanvas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="" xmlns:a16="http://schemas.microsoft.com/office/drawing/2014/main" xmlns:lc="http://schemas.openxmlformats.org/drawingml/2006/lockedCanvas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="" xmlns:a16="http://schemas.microsoft.com/office/drawing/2014/main" xmlns:lc="http://schemas.openxmlformats.org/drawingml/2006/lockedCanvas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="" xmlns:a16="http://schemas.microsoft.com/office/drawing/2014/main" xmlns:lc="http://schemas.openxmlformats.org/drawingml/2006/lockedCanvas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="" xmlns:a16="http://schemas.microsoft.com/office/drawing/2014/main" xmlns:lc="http://schemas.openxmlformats.org/drawingml/2006/lockedCanvas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="" xmlns:a16="http://schemas.microsoft.com/office/drawing/2014/main" xmlns:lc="http://schemas.openxmlformats.org/drawingml/2006/lockedCanvas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="" xmlns:a16="http://schemas.microsoft.com/office/drawing/2014/main" xmlns:lc="http://schemas.openxmlformats.org/drawingml/2006/lockedCanvas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="" xmlns:a16="http://schemas.microsoft.com/office/drawing/2014/main" xmlns:lc="http://schemas.openxmlformats.org/drawingml/2006/lockedCanvas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="" xmlns:a16="http://schemas.microsoft.com/office/drawing/2014/main" xmlns:lc="http://schemas.openxmlformats.org/drawingml/2006/lockedCanvas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="" xmlns:a16="http://schemas.microsoft.com/office/drawing/2014/main" xmlns:lc="http://schemas.openxmlformats.org/drawingml/2006/lockedCanvas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="" xmlns:a16="http://schemas.microsoft.com/office/drawing/2014/main" xmlns:lc="http://schemas.openxmlformats.org/drawingml/2006/lockedCanvas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="" xmlns:a16="http://schemas.microsoft.com/office/drawing/2014/main" xmlns:lc="http://schemas.openxmlformats.org/drawingml/2006/lockedCanvas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="" xmlns:a16="http://schemas.microsoft.com/office/drawing/2014/main" xmlns:lc="http://schemas.openxmlformats.org/drawingml/2006/lockedCanvas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="" xmlns:a16="http://schemas.microsoft.com/office/drawing/2014/main" xmlns:lc="http://schemas.openxmlformats.org/drawingml/2006/lockedCanvas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="" xmlns:a16="http://schemas.microsoft.com/office/drawing/2014/main" xmlns:lc="http://schemas.openxmlformats.org/drawingml/2006/lockedCanvas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="" xmlns:a16="http://schemas.microsoft.com/office/drawing/2014/main" xmlns:lc="http://schemas.openxmlformats.org/drawingml/2006/lockedCanvas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="" xmlns:a16="http://schemas.microsoft.com/office/drawing/2014/main" xmlns:lc="http://schemas.openxmlformats.org/drawingml/2006/lockedCanvas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="" xmlns:a16="http://schemas.microsoft.com/office/drawing/2014/main" xmlns:lc="http://schemas.openxmlformats.org/drawingml/2006/lockedCanvas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="" xmlns:a16="http://schemas.microsoft.com/office/drawing/2014/main" xmlns:lc="http://schemas.openxmlformats.org/drawingml/2006/lockedCanvas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="" xmlns:a16="http://schemas.microsoft.com/office/drawing/2014/main" xmlns:lc="http://schemas.openxmlformats.org/drawingml/2006/lockedCanvas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="" xmlns:a16="http://schemas.microsoft.com/office/drawing/2014/main" xmlns:lc="http://schemas.openxmlformats.org/drawingml/2006/lockedCanvas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="" xmlns:a16="http://schemas.microsoft.com/office/drawing/2014/main" xmlns:lc="http://schemas.openxmlformats.org/drawingml/2006/lockedCanvas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="" xmlns:a16="http://schemas.microsoft.com/office/drawing/2014/main" xmlns:lc="http://schemas.openxmlformats.org/drawingml/2006/lockedCanvas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="" xmlns:a16="http://schemas.microsoft.com/office/drawing/2014/main" xmlns:lc="http://schemas.openxmlformats.org/drawingml/2006/lockedCanvas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="" xmlns:a16="http://schemas.microsoft.com/office/drawing/2014/main" xmlns:lc="http://schemas.openxmlformats.org/drawingml/2006/lockedCanvas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="" xmlns:a16="http://schemas.microsoft.com/office/drawing/2014/main" xmlns:lc="http://schemas.openxmlformats.org/drawingml/2006/lockedCanvas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="" xmlns:a16="http://schemas.microsoft.com/office/drawing/2014/main" xmlns:lc="http://schemas.openxmlformats.org/drawingml/2006/lockedCanvas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="" xmlns:a16="http://schemas.microsoft.com/office/drawing/2014/main" xmlns:lc="http://schemas.openxmlformats.org/drawingml/2006/lockedCanvas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="" xmlns:a16="http://schemas.microsoft.com/office/drawing/2014/main" xmlns:lc="http://schemas.openxmlformats.org/drawingml/2006/lockedCanvas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="" xmlns:a16="http://schemas.microsoft.com/office/drawing/2014/main" xmlns:lc="http://schemas.openxmlformats.org/drawingml/2006/lockedCanvas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="" xmlns:a16="http://schemas.microsoft.com/office/drawing/2014/main" xmlns:lc="http://schemas.openxmlformats.org/drawingml/2006/lockedCanvas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="" xmlns:a16="http://schemas.microsoft.com/office/drawing/2014/main" xmlns:lc="http://schemas.openxmlformats.org/drawingml/2006/lockedCanvas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="" xmlns:a16="http://schemas.microsoft.com/office/drawing/2014/main" xmlns:lc="http://schemas.openxmlformats.org/drawingml/2006/lockedCanvas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="" xmlns:a16="http://schemas.microsoft.com/office/drawing/2014/main" xmlns:lc="http://schemas.openxmlformats.org/drawingml/2006/lockedCanvas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="" xmlns:a16="http://schemas.microsoft.com/office/drawing/2014/main" xmlns:lc="http://schemas.openxmlformats.org/drawingml/2006/lockedCanvas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="" xmlns:a16="http://schemas.microsoft.com/office/drawing/2014/main" xmlns:lc="http://schemas.openxmlformats.org/drawingml/2006/lockedCanvas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="" xmlns:a16="http://schemas.microsoft.com/office/drawing/2014/main" xmlns:lc="http://schemas.openxmlformats.org/drawingml/2006/lockedCanvas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="" xmlns:a16="http://schemas.microsoft.com/office/drawing/2014/main" xmlns:lc="http://schemas.openxmlformats.org/drawingml/2006/lockedCanvas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="" xmlns:a16="http://schemas.microsoft.com/office/drawing/2014/main" xmlns:lc="http://schemas.openxmlformats.org/drawingml/2006/lockedCanvas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="" xmlns:a16="http://schemas.microsoft.com/office/drawing/2014/main" xmlns:lc="http://schemas.openxmlformats.org/drawingml/2006/lockedCanvas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="" xmlns:a16="http://schemas.microsoft.com/office/drawing/2014/main" xmlns:lc="http://schemas.openxmlformats.org/drawingml/2006/lockedCanvas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="" xmlns:a16="http://schemas.microsoft.com/office/drawing/2014/main" xmlns:lc="http://schemas.openxmlformats.org/drawingml/2006/lockedCanvas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="" xmlns:a16="http://schemas.microsoft.com/office/drawing/2014/main" xmlns:lc="http://schemas.openxmlformats.org/drawingml/2006/lockedCanvas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="" xmlns:a16="http://schemas.microsoft.com/office/drawing/2014/main" xmlns:lc="http://schemas.openxmlformats.org/drawingml/2006/lockedCanvas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="" xmlns:a16="http://schemas.microsoft.com/office/drawing/2014/main" xmlns:lc="http://schemas.openxmlformats.org/drawingml/2006/lockedCanvas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="" xmlns:a16="http://schemas.microsoft.com/office/drawing/2014/main" xmlns:lc="http://schemas.openxmlformats.org/drawingml/2006/lockedCanvas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="" xmlns:a16="http://schemas.microsoft.com/office/drawing/2014/main" xmlns:lc="http://schemas.openxmlformats.org/drawingml/2006/lockedCanvas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="" xmlns:a16="http://schemas.microsoft.com/office/drawing/2014/main" xmlns:lc="http://schemas.openxmlformats.org/drawingml/2006/lockedCanvas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="" xmlns:a16="http://schemas.microsoft.com/office/drawing/2014/main" xmlns:lc="http://schemas.openxmlformats.org/drawingml/2006/lockedCanvas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="" xmlns:a16="http://schemas.microsoft.com/office/drawing/2014/main" xmlns:lc="http://schemas.openxmlformats.org/drawingml/2006/lockedCanvas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="" xmlns:a16="http://schemas.microsoft.com/office/drawing/2014/main" xmlns:lc="http://schemas.openxmlformats.org/drawingml/2006/lockedCanvas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="" xmlns:a16="http://schemas.microsoft.com/office/drawing/2014/main" xmlns:lc="http://schemas.openxmlformats.org/drawingml/2006/lockedCanvas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="" xmlns:a16="http://schemas.microsoft.com/office/drawing/2014/main" xmlns:lc="http://schemas.openxmlformats.org/drawingml/2006/lockedCanvas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="" xmlns:a16="http://schemas.microsoft.com/office/drawing/2014/main" xmlns:lc="http://schemas.openxmlformats.org/drawingml/2006/lockedCanvas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="" xmlns:a16="http://schemas.microsoft.com/office/drawing/2014/main" xmlns:lc="http://schemas.openxmlformats.org/drawingml/2006/lockedCanvas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="" xmlns:a16="http://schemas.microsoft.com/office/drawing/2014/main" xmlns:lc="http://schemas.openxmlformats.org/drawingml/2006/lockedCanvas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="" xmlns:a16="http://schemas.microsoft.com/office/drawing/2014/main" xmlns:lc="http://schemas.openxmlformats.org/drawingml/2006/lockedCanvas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="" xmlns:a16="http://schemas.microsoft.com/office/drawing/2014/main" xmlns:lc="http://schemas.openxmlformats.org/drawingml/2006/lockedCanvas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="" xmlns:a16="http://schemas.microsoft.com/office/drawing/2014/main" xmlns:lc="http://schemas.openxmlformats.org/drawingml/2006/lockedCanvas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="" xmlns:a16="http://schemas.microsoft.com/office/drawing/2014/main" xmlns:lc="http://schemas.openxmlformats.org/drawingml/2006/lockedCanvas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="" xmlns:a16="http://schemas.microsoft.com/office/drawing/2014/main" xmlns:lc="http://schemas.openxmlformats.org/drawingml/2006/lockedCanvas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="" xmlns:a16="http://schemas.microsoft.com/office/drawing/2014/main" xmlns:lc="http://schemas.openxmlformats.org/drawingml/2006/lockedCanvas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="" xmlns:a16="http://schemas.microsoft.com/office/drawing/2014/main" xmlns:lc="http://schemas.openxmlformats.org/drawingml/2006/lockedCanvas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="" xmlns:a16="http://schemas.microsoft.com/office/drawing/2014/main" xmlns:lc="http://schemas.openxmlformats.org/drawingml/2006/lockedCanvas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="" xmlns:a16="http://schemas.microsoft.com/office/drawing/2014/main" xmlns:lc="http://schemas.openxmlformats.org/drawingml/2006/lockedCanvas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="" xmlns:a16="http://schemas.microsoft.com/office/drawing/2014/main" xmlns:lc="http://schemas.openxmlformats.org/drawingml/2006/lockedCanvas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="" xmlns:a16="http://schemas.microsoft.com/office/drawing/2014/main" xmlns:lc="http://schemas.openxmlformats.org/drawingml/2006/lockedCanvas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="" xmlns:a16="http://schemas.microsoft.com/office/drawing/2014/main" xmlns:lc="http://schemas.openxmlformats.org/drawingml/2006/lockedCanvas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="" xmlns:a16="http://schemas.microsoft.com/office/drawing/2014/main" xmlns:lc="http://schemas.openxmlformats.org/drawingml/2006/lockedCanvas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="" xmlns:a16="http://schemas.microsoft.com/office/drawing/2014/main" xmlns:lc="http://schemas.openxmlformats.org/drawingml/2006/lockedCanvas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="" xmlns:a16="http://schemas.microsoft.com/office/drawing/2014/main" xmlns:lc="http://schemas.openxmlformats.org/drawingml/2006/lockedCanvas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="" xmlns:a16="http://schemas.microsoft.com/office/drawing/2014/main" xmlns:lc="http://schemas.openxmlformats.org/drawingml/2006/lockedCanvas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="" xmlns:a16="http://schemas.microsoft.com/office/drawing/2014/main" xmlns:lc="http://schemas.openxmlformats.org/drawingml/2006/lockedCanvas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="" xmlns:a16="http://schemas.microsoft.com/office/drawing/2014/main" xmlns:lc="http://schemas.openxmlformats.org/drawingml/2006/lockedCanvas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="" xmlns:a16="http://schemas.microsoft.com/office/drawing/2014/main" xmlns:lc="http://schemas.openxmlformats.org/drawingml/2006/lockedCanvas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="" xmlns:a16="http://schemas.microsoft.com/office/drawing/2014/main" xmlns:lc="http://schemas.openxmlformats.org/drawingml/2006/lockedCanvas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="" xmlns:a16="http://schemas.microsoft.com/office/drawing/2014/main" xmlns:lc="http://schemas.openxmlformats.org/drawingml/2006/lockedCanvas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="" xmlns:a16="http://schemas.microsoft.com/office/drawing/2014/main" xmlns:lc="http://schemas.openxmlformats.org/drawingml/2006/lockedCanvas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="" xmlns:a16="http://schemas.microsoft.com/office/drawing/2014/main" xmlns:lc="http://schemas.openxmlformats.org/drawingml/2006/lockedCanvas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="" xmlns:a16="http://schemas.microsoft.com/office/drawing/2014/main" xmlns:lc="http://schemas.openxmlformats.org/drawingml/2006/lockedCanvas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="" xmlns:a16="http://schemas.microsoft.com/office/drawing/2014/main" xmlns:lc="http://schemas.openxmlformats.org/drawingml/2006/lockedCanvas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="" xmlns:a16="http://schemas.microsoft.com/office/drawing/2014/main" xmlns:lc="http://schemas.openxmlformats.org/drawingml/2006/lockedCanvas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="" xmlns:a16="http://schemas.microsoft.com/office/drawing/2014/main" xmlns:lc="http://schemas.openxmlformats.org/drawingml/2006/lockedCanvas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="" xmlns:a16="http://schemas.microsoft.com/office/drawing/2014/main" xmlns:lc="http://schemas.openxmlformats.org/drawingml/2006/lockedCanvas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="" xmlns:a16="http://schemas.microsoft.com/office/drawing/2014/main" xmlns:lc="http://schemas.openxmlformats.org/drawingml/2006/lockedCanvas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="" xmlns:a16="http://schemas.microsoft.com/office/drawing/2014/main" xmlns:lc="http://schemas.openxmlformats.org/drawingml/2006/lockedCanvas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="" xmlns:a16="http://schemas.microsoft.com/office/drawing/2014/main" xmlns:lc="http://schemas.openxmlformats.org/drawingml/2006/lockedCanvas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="" xmlns:a16="http://schemas.microsoft.com/office/drawing/2014/main" xmlns:lc="http://schemas.openxmlformats.org/drawingml/2006/lockedCanvas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="" xmlns:a16="http://schemas.microsoft.com/office/drawing/2014/main" xmlns:lc="http://schemas.openxmlformats.org/drawingml/2006/lockedCanvas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="" xmlns:a16="http://schemas.microsoft.com/office/drawing/2014/main" xmlns:lc="http://schemas.openxmlformats.org/drawingml/2006/lockedCanvas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="" xmlns:a16="http://schemas.microsoft.com/office/drawing/2014/main" xmlns:lc="http://schemas.openxmlformats.org/drawingml/2006/lockedCanvas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="" xmlns:a16="http://schemas.microsoft.com/office/drawing/2014/main" xmlns:lc="http://schemas.openxmlformats.org/drawingml/2006/lockedCanvas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="" xmlns:a16="http://schemas.microsoft.com/office/drawing/2014/main" xmlns:lc="http://schemas.openxmlformats.org/drawingml/2006/lockedCanvas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="" xmlns:a16="http://schemas.microsoft.com/office/drawing/2014/main" xmlns:lc="http://schemas.openxmlformats.org/drawingml/2006/lockedCanvas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="" xmlns:a16="http://schemas.microsoft.com/office/drawing/2014/main" xmlns:lc="http://schemas.openxmlformats.org/drawingml/2006/lockedCanvas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="" xmlns:a16="http://schemas.microsoft.com/office/drawing/2014/main" xmlns:lc="http://schemas.openxmlformats.org/drawingml/2006/lockedCanvas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="" xmlns:a16="http://schemas.microsoft.com/office/drawing/2014/main" xmlns:lc="http://schemas.openxmlformats.org/drawingml/2006/lockedCanvas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="" xmlns:a16="http://schemas.microsoft.com/office/drawing/2014/main" xmlns:lc="http://schemas.openxmlformats.org/drawingml/2006/lockedCanvas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="" xmlns:a16="http://schemas.microsoft.com/office/drawing/2014/main" xmlns:lc="http://schemas.openxmlformats.org/drawingml/2006/lockedCanvas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="" xmlns:a16="http://schemas.microsoft.com/office/drawing/2014/main" xmlns:lc="http://schemas.openxmlformats.org/drawingml/2006/lockedCanvas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="" xmlns:a16="http://schemas.microsoft.com/office/drawing/2014/main" xmlns:lc="http://schemas.openxmlformats.org/drawingml/2006/lockedCanvas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="" xmlns:a16="http://schemas.microsoft.com/office/drawing/2014/main" xmlns:lc="http://schemas.openxmlformats.org/drawingml/2006/lockedCanvas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="" xmlns:a16="http://schemas.microsoft.com/office/drawing/2014/main" xmlns:lc="http://schemas.openxmlformats.org/drawingml/2006/lockedCanvas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="" xmlns:a16="http://schemas.microsoft.com/office/drawing/2014/main" xmlns:lc="http://schemas.openxmlformats.org/drawingml/2006/lockedCanvas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="" xmlns:a16="http://schemas.microsoft.com/office/drawing/2014/main" xmlns:lc="http://schemas.openxmlformats.org/drawingml/2006/lockedCanvas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="" xmlns:a16="http://schemas.microsoft.com/office/drawing/2014/main" xmlns:lc="http://schemas.openxmlformats.org/drawingml/2006/lockedCanvas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="" xmlns:a16="http://schemas.microsoft.com/office/drawing/2014/main" xmlns:lc="http://schemas.openxmlformats.org/drawingml/2006/lockedCanvas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="" xmlns:a16="http://schemas.microsoft.com/office/drawing/2014/main" xmlns:lc="http://schemas.openxmlformats.org/drawingml/2006/lockedCanvas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="" xmlns:a16="http://schemas.microsoft.com/office/drawing/2014/main" xmlns:lc="http://schemas.openxmlformats.org/drawingml/2006/lockedCanvas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="" xmlns:a16="http://schemas.microsoft.com/office/drawing/2014/main" xmlns:lc="http://schemas.openxmlformats.org/drawingml/2006/lockedCanvas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="" xmlns:a16="http://schemas.microsoft.com/office/drawing/2014/main" xmlns:lc="http://schemas.openxmlformats.org/drawingml/2006/lockedCanvas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="" xmlns:a16="http://schemas.microsoft.com/office/drawing/2014/main" xmlns:lc="http://schemas.openxmlformats.org/drawingml/2006/lockedCanvas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="" xmlns:a16="http://schemas.microsoft.com/office/drawing/2014/main" xmlns:lc="http://schemas.openxmlformats.org/drawingml/2006/lockedCanvas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="" xmlns:a16="http://schemas.microsoft.com/office/drawing/2014/main" xmlns:lc="http://schemas.openxmlformats.org/drawingml/2006/lockedCanvas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="" xmlns:a16="http://schemas.microsoft.com/office/drawing/2014/main" xmlns:lc="http://schemas.openxmlformats.org/drawingml/2006/lockedCanvas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="" xmlns:a16="http://schemas.microsoft.com/office/drawing/2014/main" xmlns:lc="http://schemas.openxmlformats.org/drawingml/2006/lockedCanvas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="" xmlns:a16="http://schemas.microsoft.com/office/drawing/2014/main" xmlns:lc="http://schemas.openxmlformats.org/drawingml/2006/lockedCanvas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="" xmlns:a16="http://schemas.microsoft.com/office/drawing/2014/main" xmlns:lc="http://schemas.openxmlformats.org/drawingml/2006/lockedCanvas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="" xmlns:a16="http://schemas.microsoft.com/office/drawing/2014/main" xmlns:lc="http://schemas.openxmlformats.org/drawingml/2006/lockedCanvas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="" xmlns:a16="http://schemas.microsoft.com/office/drawing/2014/main" xmlns:lc="http://schemas.openxmlformats.org/drawingml/2006/lockedCanvas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="" xmlns:a16="http://schemas.microsoft.com/office/drawing/2014/main" xmlns:lc="http://schemas.openxmlformats.org/drawingml/2006/lockedCanvas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="" xmlns:a16="http://schemas.microsoft.com/office/drawing/2014/main" xmlns:lc="http://schemas.openxmlformats.org/drawingml/2006/lockedCanvas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="" xmlns:a16="http://schemas.microsoft.com/office/drawing/2014/main" xmlns:lc="http://schemas.openxmlformats.org/drawingml/2006/lockedCanvas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="" xmlns:a16="http://schemas.microsoft.com/office/drawing/2014/main" xmlns:lc="http://schemas.openxmlformats.org/drawingml/2006/lockedCanvas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="" xmlns:a16="http://schemas.microsoft.com/office/drawing/2014/main" xmlns:lc="http://schemas.openxmlformats.org/drawingml/2006/lockedCanvas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="" xmlns:a16="http://schemas.microsoft.com/office/drawing/2014/main" xmlns:lc="http://schemas.openxmlformats.org/drawingml/2006/lockedCanvas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="" xmlns:a16="http://schemas.microsoft.com/office/drawing/2014/main" xmlns:lc="http://schemas.openxmlformats.org/drawingml/2006/lockedCanvas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="" xmlns:a16="http://schemas.microsoft.com/office/drawing/2014/main" xmlns:lc="http://schemas.openxmlformats.org/drawingml/2006/lockedCanvas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="" xmlns:a16="http://schemas.microsoft.com/office/drawing/2014/main" xmlns:lc="http://schemas.openxmlformats.org/drawingml/2006/lockedCanvas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="" xmlns:a16="http://schemas.microsoft.com/office/drawing/2014/main" xmlns:lc="http://schemas.openxmlformats.org/drawingml/2006/lockedCanvas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="" xmlns:a16="http://schemas.microsoft.com/office/drawing/2014/main" xmlns:lc="http://schemas.openxmlformats.org/drawingml/2006/lockedCanvas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="" xmlns:a16="http://schemas.microsoft.com/office/drawing/2014/main" xmlns:lc="http://schemas.openxmlformats.org/drawingml/2006/lockedCanvas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="" xmlns:a16="http://schemas.microsoft.com/office/drawing/2014/main" xmlns:lc="http://schemas.openxmlformats.org/drawingml/2006/lockedCanvas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="" xmlns:a16="http://schemas.microsoft.com/office/drawing/2014/main" xmlns:lc="http://schemas.openxmlformats.org/drawingml/2006/lockedCanvas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="" xmlns:a16="http://schemas.microsoft.com/office/drawing/2014/main" xmlns:lc="http://schemas.openxmlformats.org/drawingml/2006/lockedCanvas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="" xmlns:a16="http://schemas.microsoft.com/office/drawing/2014/main" xmlns:lc="http://schemas.openxmlformats.org/drawingml/2006/lockedCanvas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="" xmlns:a16="http://schemas.microsoft.com/office/drawing/2014/main" xmlns:lc="http://schemas.openxmlformats.org/drawingml/2006/lockedCanvas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="" xmlns:a16="http://schemas.microsoft.com/office/drawing/2014/main" xmlns:lc="http://schemas.openxmlformats.org/drawingml/2006/lockedCanvas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="" xmlns:a16="http://schemas.microsoft.com/office/drawing/2014/main" xmlns:lc="http://schemas.openxmlformats.org/drawingml/2006/lockedCanvas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="" xmlns:a16="http://schemas.microsoft.com/office/drawing/2014/main" xmlns:lc="http://schemas.openxmlformats.org/drawingml/2006/lockedCanvas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="" xmlns:a16="http://schemas.microsoft.com/office/drawing/2014/main" xmlns:lc="http://schemas.openxmlformats.org/drawingml/2006/lockedCanvas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="" xmlns:a16="http://schemas.microsoft.com/office/drawing/2014/main" xmlns:lc="http://schemas.openxmlformats.org/drawingml/2006/lockedCanvas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="" xmlns:a16="http://schemas.microsoft.com/office/drawing/2014/main" xmlns:lc="http://schemas.openxmlformats.org/drawingml/2006/lockedCanvas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="" xmlns:a16="http://schemas.microsoft.com/office/drawing/2014/main" xmlns:lc="http://schemas.openxmlformats.org/drawingml/2006/lockedCanvas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="" xmlns:a16="http://schemas.microsoft.com/office/drawing/2014/main" xmlns:lc="http://schemas.openxmlformats.org/drawingml/2006/lockedCanvas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="" xmlns:a16="http://schemas.microsoft.com/office/drawing/2014/main" xmlns:lc="http://schemas.openxmlformats.org/drawingml/2006/lockedCanvas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="" xmlns:a16="http://schemas.microsoft.com/office/drawing/2014/main" xmlns:lc="http://schemas.openxmlformats.org/drawingml/2006/lockedCanvas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="" xmlns:a16="http://schemas.microsoft.com/office/drawing/2014/main" xmlns:lc="http://schemas.openxmlformats.org/drawingml/2006/lockedCanvas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="" xmlns:a16="http://schemas.microsoft.com/office/drawing/2014/main" xmlns:lc="http://schemas.openxmlformats.org/drawingml/2006/lockedCanvas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="" xmlns:a16="http://schemas.microsoft.com/office/drawing/2014/main" xmlns:lc="http://schemas.openxmlformats.org/drawingml/2006/lockedCanvas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="" xmlns:a16="http://schemas.microsoft.com/office/drawing/2014/main" xmlns:lc="http://schemas.openxmlformats.org/drawingml/2006/lockedCanvas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="" xmlns:a16="http://schemas.microsoft.com/office/drawing/2014/main" xmlns:lc="http://schemas.openxmlformats.org/drawingml/2006/lockedCanvas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24</xdr:row>
      <xdr:rowOff>0</xdr:rowOff>
    </xdr:from>
    <xdr:to>
      <xdr:col>51</xdr:col>
      <xdr:colOff>481965</xdr:colOff>
      <xdr:row>28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="" xmlns:a16="http://schemas.microsoft.com/office/drawing/2014/main" xmlns:lc="http://schemas.openxmlformats.org/drawingml/2006/lockedCanvas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24</xdr:row>
      <xdr:rowOff>0</xdr:rowOff>
    </xdr:from>
    <xdr:to>
      <xdr:col>53</xdr:col>
      <xdr:colOff>11319</xdr:colOff>
      <xdr:row>28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="" xmlns:a16="http://schemas.microsoft.com/office/drawing/2014/main" xmlns:lc="http://schemas.openxmlformats.org/drawingml/2006/lockedCanvas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="" xmlns:a16="http://schemas.microsoft.com/office/drawing/2014/main" xmlns:lc="http://schemas.openxmlformats.org/drawingml/2006/lockedCanvas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24</xdr:row>
      <xdr:rowOff>0</xdr:rowOff>
    </xdr:from>
    <xdr:to>
      <xdr:col>47</xdr:col>
      <xdr:colOff>100965</xdr:colOff>
      <xdr:row>28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="" xmlns:a16="http://schemas.microsoft.com/office/drawing/2014/main" xmlns:lc="http://schemas.openxmlformats.org/drawingml/2006/lockedCanvas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101"/>
  <sheetViews>
    <sheetView tabSelected="1" zoomScale="80" zoomScaleNormal="80" workbookViewId="0">
      <pane xSplit="3" ySplit="7" topLeftCell="AJ8" activePane="bottomRight" state="frozen"/>
      <selection pane="topRight" activeCell="D1" sqref="D1"/>
      <selection pane="bottomLeft" activeCell="A8" sqref="A8"/>
      <selection pane="bottomRight" activeCell="C89" sqref="C89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9" customWidth="1"/>
    <col min="46" max="46" width="16.625" style="69" customWidth="1"/>
    <col min="47" max="47" width="16.625" style="64" customWidth="1"/>
    <col min="48" max="48" width="14.625" style="65" customWidth="1"/>
    <col min="49" max="49" width="9" style="3"/>
    <col min="50" max="16384" width="9" style="30"/>
  </cols>
  <sheetData>
    <row r="1" spans="1:49" ht="36.75" customHeight="1">
      <c r="A1" s="1" t="s">
        <v>428</v>
      </c>
    </row>
    <row r="2" spans="1:49" s="29" customFormat="1" ht="20.25">
      <c r="A2" s="21" t="s">
        <v>419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60"/>
      <c r="AT2" s="70"/>
      <c r="AU2" s="66"/>
      <c r="AV2" s="67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60"/>
      <c r="AT3" s="70"/>
      <c r="AU3" s="66"/>
      <c r="AV3" s="67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60"/>
      <c r="AT4" s="70"/>
      <c r="AU4" s="66"/>
      <c r="AV4" s="67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60"/>
      <c r="AT5" s="70"/>
      <c r="AU5" s="66"/>
      <c r="AV5" s="67"/>
      <c r="AW5" s="6"/>
    </row>
    <row r="6" spans="1:49" s="7" customFormat="1" ht="25.5" customHeight="1">
      <c r="A6" s="78" t="s">
        <v>342</v>
      </c>
      <c r="B6" s="84" t="s">
        <v>343</v>
      </c>
      <c r="C6" s="86" t="s">
        <v>0</v>
      </c>
      <c r="D6" s="86" t="s">
        <v>1</v>
      </c>
      <c r="E6" s="90" t="s">
        <v>2</v>
      </c>
      <c r="F6" s="92" t="s">
        <v>3</v>
      </c>
      <c r="G6" s="17" t="s">
        <v>4</v>
      </c>
      <c r="H6" s="18"/>
      <c r="I6" s="18"/>
      <c r="J6" s="18"/>
      <c r="K6" s="19"/>
      <c r="L6" s="13" t="s">
        <v>188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8" t="s">
        <v>424</v>
      </c>
      <c r="AT6" s="80" t="s">
        <v>425</v>
      </c>
      <c r="AU6" s="76" t="s">
        <v>426</v>
      </c>
      <c r="AV6" s="82" t="s">
        <v>427</v>
      </c>
      <c r="AW6" s="74" t="s">
        <v>262</v>
      </c>
    </row>
    <row r="7" spans="1:49" s="7" customFormat="1" ht="48.75" customHeight="1">
      <c r="A7" s="79"/>
      <c r="B7" s="85"/>
      <c r="C7" s="87"/>
      <c r="D7" s="87"/>
      <c r="E7" s="91"/>
      <c r="F7" s="93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187</v>
      </c>
      <c r="M7" s="12" t="s">
        <v>161</v>
      </c>
      <c r="N7" s="12" t="s">
        <v>7</v>
      </c>
      <c r="O7" s="12" t="s">
        <v>8</v>
      </c>
      <c r="P7" s="12" t="s">
        <v>162</v>
      </c>
      <c r="Q7" s="12" t="s">
        <v>163</v>
      </c>
      <c r="R7" s="12" t="s">
        <v>164</v>
      </c>
      <c r="S7" s="12" t="s">
        <v>165</v>
      </c>
      <c r="T7" s="12" t="s">
        <v>239</v>
      </c>
      <c r="U7" s="12" t="s">
        <v>166</v>
      </c>
      <c r="V7" s="12" t="s">
        <v>167</v>
      </c>
      <c r="W7" s="16" t="s">
        <v>168</v>
      </c>
      <c r="X7" s="16" t="s">
        <v>169</v>
      </c>
      <c r="Y7" s="12" t="s">
        <v>170</v>
      </c>
      <c r="Z7" s="12" t="s">
        <v>171</v>
      </c>
      <c r="AA7" s="12" t="s">
        <v>172</v>
      </c>
      <c r="AB7" s="12" t="s">
        <v>173</v>
      </c>
      <c r="AC7" s="12" t="s">
        <v>174</v>
      </c>
      <c r="AD7" s="12" t="s">
        <v>175</v>
      </c>
      <c r="AE7" s="12" t="s">
        <v>176</v>
      </c>
      <c r="AF7" s="12" t="s">
        <v>240</v>
      </c>
      <c r="AG7" s="12" t="s">
        <v>177</v>
      </c>
      <c r="AH7" s="12" t="s">
        <v>241</v>
      </c>
      <c r="AI7" s="12" t="s">
        <v>178</v>
      </c>
      <c r="AJ7" s="12" t="s">
        <v>179</v>
      </c>
      <c r="AK7" s="12" t="s">
        <v>238</v>
      </c>
      <c r="AL7" s="12" t="s">
        <v>180</v>
      </c>
      <c r="AM7" s="12" t="s">
        <v>181</v>
      </c>
      <c r="AN7" s="12" t="s">
        <v>182</v>
      </c>
      <c r="AO7" s="12" t="s">
        <v>183</v>
      </c>
      <c r="AP7" s="12" t="s">
        <v>186</v>
      </c>
      <c r="AQ7" s="12" t="s">
        <v>185</v>
      </c>
      <c r="AR7" s="12" t="s">
        <v>184</v>
      </c>
      <c r="AS7" s="89"/>
      <c r="AT7" s="81"/>
      <c r="AU7" s="77"/>
      <c r="AV7" s="83"/>
      <c r="AW7" s="75"/>
    </row>
    <row r="8" spans="1:49" s="4" customFormat="1" ht="13.5" customHeight="1">
      <c r="A8" s="31">
        <v>1</v>
      </c>
      <c r="B8" s="44" t="s">
        <v>263</v>
      </c>
      <c r="C8" s="37" t="s">
        <v>264</v>
      </c>
      <c r="D8" s="43" t="s">
        <v>143</v>
      </c>
      <c r="E8" s="35" t="s">
        <v>16</v>
      </c>
      <c r="F8" s="41" t="s">
        <v>265</v>
      </c>
      <c r="G8" s="45" t="s">
        <v>266</v>
      </c>
      <c r="H8" s="36" t="s">
        <v>267</v>
      </c>
      <c r="I8" s="45"/>
      <c r="J8" s="45"/>
      <c r="K8" s="45"/>
      <c r="L8" s="35">
        <f>SUM(M8:AR8)</f>
        <v>5</v>
      </c>
      <c r="M8" s="35">
        <v>5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61"/>
      <c r="AT8" s="71">
        <v>0.28683181225554105</v>
      </c>
      <c r="AU8" s="68">
        <f>AT8*$AU$14</f>
        <v>0</v>
      </c>
      <c r="AV8" s="46">
        <f>AU8*L8</f>
        <v>0</v>
      </c>
      <c r="AW8" s="48" t="s">
        <v>423</v>
      </c>
    </row>
    <row r="9" spans="1:49" s="4" customFormat="1" ht="13.5" customHeight="1">
      <c r="A9" s="31">
        <v>1</v>
      </c>
      <c r="B9" s="44" t="s">
        <v>11</v>
      </c>
      <c r="C9" s="37" t="s">
        <v>268</v>
      </c>
      <c r="D9" s="43" t="s">
        <v>269</v>
      </c>
      <c r="E9" s="35" t="s">
        <v>10</v>
      </c>
      <c r="F9" s="41" t="s">
        <v>265</v>
      </c>
      <c r="G9" s="45" t="s">
        <v>270</v>
      </c>
      <c r="H9" s="36" t="s">
        <v>220</v>
      </c>
      <c r="I9" s="45"/>
      <c r="J9" s="45"/>
      <c r="K9" s="45"/>
      <c r="L9" s="35">
        <f t="shared" ref="L9:L13" si="0">SUM(M9:AR9)</f>
        <v>4</v>
      </c>
      <c r="M9" s="35">
        <v>4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61"/>
      <c r="AT9" s="71">
        <v>0.11951325510647545</v>
      </c>
      <c r="AU9" s="68">
        <f t="shared" ref="AU9:AU13" si="1">AT9*$AU$14</f>
        <v>0</v>
      </c>
      <c r="AV9" s="46">
        <f t="shared" ref="AV9:AV13" si="2">AU9*L9</f>
        <v>0</v>
      </c>
      <c r="AW9" s="48" t="s">
        <v>423</v>
      </c>
    </row>
    <row r="10" spans="1:49" s="4" customFormat="1" ht="13.5" customHeight="1">
      <c r="A10" s="31">
        <v>1</v>
      </c>
      <c r="B10" s="44" t="s">
        <v>12</v>
      </c>
      <c r="C10" s="37" t="s">
        <v>271</v>
      </c>
      <c r="D10" s="43" t="s">
        <v>272</v>
      </c>
      <c r="E10" s="35" t="s">
        <v>10</v>
      </c>
      <c r="F10" s="41" t="s">
        <v>265</v>
      </c>
      <c r="G10" s="45" t="s">
        <v>273</v>
      </c>
      <c r="H10" s="36" t="s">
        <v>221</v>
      </c>
      <c r="I10" s="45"/>
      <c r="J10" s="45"/>
      <c r="K10" s="45"/>
      <c r="L10" s="35">
        <f t="shared" si="0"/>
        <v>3</v>
      </c>
      <c r="M10" s="35">
        <v>3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61"/>
      <c r="AT10" s="71">
        <v>0.25814863102998697</v>
      </c>
      <c r="AU10" s="68">
        <f t="shared" si="1"/>
        <v>0</v>
      </c>
      <c r="AV10" s="46">
        <f t="shared" si="2"/>
        <v>0</v>
      </c>
      <c r="AW10" s="48" t="s">
        <v>423</v>
      </c>
    </row>
    <row r="11" spans="1:49" s="4" customFormat="1" ht="13.5" customHeight="1">
      <c r="A11" s="31">
        <v>1</v>
      </c>
      <c r="B11" s="44" t="s">
        <v>13</v>
      </c>
      <c r="C11" s="37" t="s">
        <v>274</v>
      </c>
      <c r="D11" s="43" t="s">
        <v>275</v>
      </c>
      <c r="E11" s="35" t="s">
        <v>10</v>
      </c>
      <c r="F11" s="41" t="s">
        <v>265</v>
      </c>
      <c r="G11" s="45" t="s">
        <v>276</v>
      </c>
      <c r="H11" s="36" t="s">
        <v>222</v>
      </c>
      <c r="I11" s="45"/>
      <c r="J11" s="45"/>
      <c r="K11" s="45"/>
      <c r="L11" s="35">
        <f t="shared" si="0"/>
        <v>2</v>
      </c>
      <c r="M11" s="35">
        <v>2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61"/>
      <c r="AT11" s="71">
        <v>5.736636245110821E-2</v>
      </c>
      <c r="AU11" s="68">
        <f t="shared" si="1"/>
        <v>0</v>
      </c>
      <c r="AV11" s="46">
        <f t="shared" si="2"/>
        <v>0</v>
      </c>
      <c r="AW11" s="48" t="s">
        <v>423</v>
      </c>
    </row>
    <row r="12" spans="1:49" s="4" customFormat="1" ht="13.5" customHeight="1">
      <c r="A12" s="31">
        <v>1</v>
      </c>
      <c r="B12" s="44" t="s">
        <v>14</v>
      </c>
      <c r="C12" s="37" t="s">
        <v>277</v>
      </c>
      <c r="D12" s="43" t="s">
        <v>382</v>
      </c>
      <c r="E12" s="35" t="s">
        <v>10</v>
      </c>
      <c r="F12" s="41" t="s">
        <v>265</v>
      </c>
      <c r="G12" s="45" t="s">
        <v>278</v>
      </c>
      <c r="H12" s="36" t="s">
        <v>223</v>
      </c>
      <c r="I12" s="45"/>
      <c r="J12" s="45"/>
      <c r="K12" s="45"/>
      <c r="L12" s="35">
        <f t="shared" si="0"/>
        <v>7</v>
      </c>
      <c r="M12" s="35">
        <v>7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61"/>
      <c r="AT12" s="71">
        <v>0.13906996957844414</v>
      </c>
      <c r="AU12" s="68">
        <f t="shared" si="1"/>
        <v>0</v>
      </c>
      <c r="AV12" s="46">
        <f t="shared" si="2"/>
        <v>0</v>
      </c>
      <c r="AW12" s="48" t="s">
        <v>423</v>
      </c>
    </row>
    <row r="13" spans="1:49" s="4" customFormat="1" ht="13.5" customHeight="1">
      <c r="A13" s="31">
        <v>1</v>
      </c>
      <c r="B13" s="44" t="s">
        <v>15</v>
      </c>
      <c r="C13" s="37" t="s">
        <v>279</v>
      </c>
      <c r="D13" s="43" t="s">
        <v>382</v>
      </c>
      <c r="E13" s="35" t="s">
        <v>10</v>
      </c>
      <c r="F13" s="41" t="s">
        <v>265</v>
      </c>
      <c r="G13" s="45" t="s">
        <v>280</v>
      </c>
      <c r="H13" s="36" t="s">
        <v>224</v>
      </c>
      <c r="I13" s="45"/>
      <c r="J13" s="45"/>
      <c r="K13" s="45"/>
      <c r="L13" s="35">
        <f t="shared" si="0"/>
        <v>7</v>
      </c>
      <c r="M13" s="35">
        <v>7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61"/>
      <c r="AT13" s="71">
        <v>0.13906996957844414</v>
      </c>
      <c r="AU13" s="68">
        <f t="shared" si="1"/>
        <v>0</v>
      </c>
      <c r="AV13" s="46">
        <f t="shared" si="2"/>
        <v>0</v>
      </c>
      <c r="AW13" s="48" t="s">
        <v>423</v>
      </c>
    </row>
    <row r="14" spans="1:49" s="4" customFormat="1" ht="13.5" customHeight="1">
      <c r="A14" s="32" t="s">
        <v>213</v>
      </c>
      <c r="B14" s="33"/>
      <c r="C14" s="38"/>
      <c r="D14" s="50"/>
      <c r="E14" s="39"/>
      <c r="F14" s="42"/>
      <c r="G14" s="33"/>
      <c r="H14" s="33"/>
      <c r="I14" s="33"/>
      <c r="J14" s="33"/>
      <c r="K14" s="33"/>
      <c r="L14" s="33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54">
        <v>1265550</v>
      </c>
      <c r="AT14" s="72">
        <f>SUBTOTAL(9,AT8:AT13)</f>
        <v>0.99999999999999978</v>
      </c>
      <c r="AU14" s="63"/>
      <c r="AV14" s="47">
        <f t="shared" ref="AV14" si="3">SUBTOTAL(9,AV8:AV13)</f>
        <v>0</v>
      </c>
      <c r="AW14" s="49" t="s">
        <v>423</v>
      </c>
    </row>
    <row r="15" spans="1:49" ht="13.5" customHeight="1">
      <c r="A15" s="31">
        <v>5</v>
      </c>
      <c r="B15" s="44" t="s">
        <v>225</v>
      </c>
      <c r="C15" s="37" t="s">
        <v>189</v>
      </c>
      <c r="D15" s="43" t="s">
        <v>22</v>
      </c>
      <c r="E15" s="35" t="s">
        <v>18</v>
      </c>
      <c r="F15" s="41" t="s">
        <v>23</v>
      </c>
      <c r="G15" s="45" t="s">
        <v>24</v>
      </c>
      <c r="H15" s="36" t="s">
        <v>25</v>
      </c>
      <c r="I15" s="45" t="s">
        <v>26</v>
      </c>
      <c r="J15" s="45"/>
      <c r="K15" s="45"/>
      <c r="L15" s="35">
        <f t="shared" ref="L15:L23" si="4">SUM(M15:AR15)</f>
        <v>1</v>
      </c>
      <c r="M15" s="35">
        <v>1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61"/>
      <c r="AT15" s="71">
        <v>0.22527656721421388</v>
      </c>
      <c r="AU15" s="68">
        <f>AT15*$AU$24</f>
        <v>0</v>
      </c>
      <c r="AV15" s="46">
        <f>AU15*L15</f>
        <v>0</v>
      </c>
      <c r="AW15" s="48" t="s">
        <v>423</v>
      </c>
    </row>
    <row r="16" spans="1:49" ht="13.5" customHeight="1">
      <c r="A16" s="31">
        <v>5</v>
      </c>
      <c r="B16" s="44" t="s">
        <v>21</v>
      </c>
      <c r="C16" s="37" t="s">
        <v>190</v>
      </c>
      <c r="D16" s="43" t="s">
        <v>191</v>
      </c>
      <c r="E16" s="35" t="s">
        <v>18</v>
      </c>
      <c r="F16" s="41" t="s">
        <v>23</v>
      </c>
      <c r="G16" s="45" t="s">
        <v>27</v>
      </c>
      <c r="H16" s="36" t="s">
        <v>28</v>
      </c>
      <c r="I16" s="45" t="s">
        <v>29</v>
      </c>
      <c r="J16" s="45"/>
      <c r="K16" s="45"/>
      <c r="L16" s="35">
        <f t="shared" si="4"/>
        <v>1</v>
      </c>
      <c r="M16" s="35">
        <v>1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61"/>
      <c r="AT16" s="71">
        <v>8.615487763995977E-2</v>
      </c>
      <c r="AU16" s="68">
        <f t="shared" ref="AU16:AU23" si="5">AT16*$AU$24</f>
        <v>0</v>
      </c>
      <c r="AV16" s="46">
        <f t="shared" ref="AV16:AV23" si="6">AU16*L16</f>
        <v>0</v>
      </c>
      <c r="AW16" s="48" t="s">
        <v>423</v>
      </c>
    </row>
    <row r="17" spans="1:49" ht="13.5" customHeight="1">
      <c r="A17" s="31">
        <v>5</v>
      </c>
      <c r="B17" s="44" t="s">
        <v>226</v>
      </c>
      <c r="C17" s="37" t="s">
        <v>192</v>
      </c>
      <c r="D17" s="43" t="s">
        <v>30</v>
      </c>
      <c r="E17" s="35" t="s">
        <v>18</v>
      </c>
      <c r="F17" s="41" t="s">
        <v>23</v>
      </c>
      <c r="G17" s="45" t="s">
        <v>31</v>
      </c>
      <c r="H17" s="36" t="s">
        <v>32</v>
      </c>
      <c r="I17" s="45" t="s">
        <v>33</v>
      </c>
      <c r="J17" s="45"/>
      <c r="K17" s="45"/>
      <c r="L17" s="35">
        <f t="shared" si="4"/>
        <v>1</v>
      </c>
      <c r="M17" s="35">
        <v>1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61"/>
      <c r="AT17" s="71">
        <v>7.844451894066376E-2</v>
      </c>
      <c r="AU17" s="68">
        <f t="shared" si="5"/>
        <v>0</v>
      </c>
      <c r="AV17" s="46">
        <f t="shared" si="6"/>
        <v>0</v>
      </c>
      <c r="AW17" s="48" t="s">
        <v>423</v>
      </c>
    </row>
    <row r="18" spans="1:49" ht="13.5" customHeight="1">
      <c r="A18" s="31">
        <v>5</v>
      </c>
      <c r="B18" s="44" t="s">
        <v>227</v>
      </c>
      <c r="C18" s="37" t="s">
        <v>34</v>
      </c>
      <c r="D18" s="43" t="s">
        <v>35</v>
      </c>
      <c r="E18" s="35" t="s">
        <v>18</v>
      </c>
      <c r="F18" s="41" t="s">
        <v>23</v>
      </c>
      <c r="G18" s="45" t="s">
        <v>36</v>
      </c>
      <c r="H18" s="36" t="s">
        <v>37</v>
      </c>
      <c r="I18" s="45" t="s">
        <v>38</v>
      </c>
      <c r="J18" s="45"/>
      <c r="K18" s="45"/>
      <c r="L18" s="35">
        <f t="shared" si="4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61"/>
      <c r="AT18" s="71">
        <v>0.14632919879316125</v>
      </c>
      <c r="AU18" s="68">
        <f t="shared" si="5"/>
        <v>0</v>
      </c>
      <c r="AV18" s="46">
        <f t="shared" si="6"/>
        <v>0</v>
      </c>
      <c r="AW18" s="48" t="s">
        <v>423</v>
      </c>
    </row>
    <row r="19" spans="1:49" ht="13.5" customHeight="1">
      <c r="A19" s="31">
        <v>5</v>
      </c>
      <c r="B19" s="44" t="s">
        <v>228</v>
      </c>
      <c r="C19" s="37" t="s">
        <v>144</v>
      </c>
      <c r="D19" s="43" t="s">
        <v>145</v>
      </c>
      <c r="E19" s="35" t="s">
        <v>18</v>
      </c>
      <c r="F19" s="41" t="s">
        <v>23</v>
      </c>
      <c r="G19" s="45" t="s">
        <v>146</v>
      </c>
      <c r="H19" s="36" t="s">
        <v>147</v>
      </c>
      <c r="I19" s="45"/>
      <c r="J19" s="45"/>
      <c r="K19" s="45"/>
      <c r="L19" s="35">
        <f t="shared" si="4"/>
        <v>1</v>
      </c>
      <c r="M19" s="35">
        <v>1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61"/>
      <c r="AT19" s="71">
        <v>0.11649346295675495</v>
      </c>
      <c r="AU19" s="68">
        <f t="shared" si="5"/>
        <v>0</v>
      </c>
      <c r="AV19" s="46">
        <f t="shared" si="6"/>
        <v>0</v>
      </c>
      <c r="AW19" s="48" t="s">
        <v>423</v>
      </c>
    </row>
    <row r="20" spans="1:49" ht="13.5" customHeight="1">
      <c r="A20" s="31">
        <v>5</v>
      </c>
      <c r="B20" s="44" t="s">
        <v>229</v>
      </c>
      <c r="C20" s="37" t="s">
        <v>149</v>
      </c>
      <c r="D20" s="43" t="s">
        <v>142</v>
      </c>
      <c r="E20" s="35" t="s">
        <v>18</v>
      </c>
      <c r="F20" s="41" t="s">
        <v>23</v>
      </c>
      <c r="G20" s="45" t="s">
        <v>150</v>
      </c>
      <c r="H20" s="36" t="s">
        <v>151</v>
      </c>
      <c r="I20" s="45"/>
      <c r="J20" s="45"/>
      <c r="K20" s="45"/>
      <c r="L20" s="35">
        <f t="shared" si="4"/>
        <v>1</v>
      </c>
      <c r="M20" s="35">
        <v>1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61"/>
      <c r="AT20" s="71">
        <v>0.11766677841099564</v>
      </c>
      <c r="AU20" s="68">
        <f t="shared" si="5"/>
        <v>0</v>
      </c>
      <c r="AV20" s="46">
        <f t="shared" si="6"/>
        <v>0</v>
      </c>
      <c r="AW20" s="48" t="s">
        <v>423</v>
      </c>
    </row>
    <row r="21" spans="1:49" ht="13.5" customHeight="1">
      <c r="A21" s="31">
        <v>5</v>
      </c>
      <c r="B21" s="44" t="s">
        <v>230</v>
      </c>
      <c r="C21" s="37" t="s">
        <v>152</v>
      </c>
      <c r="D21" s="43" t="s">
        <v>148</v>
      </c>
      <c r="E21" s="35" t="s">
        <v>18</v>
      </c>
      <c r="F21" s="41" t="s">
        <v>23</v>
      </c>
      <c r="G21" s="45" t="s">
        <v>153</v>
      </c>
      <c r="H21" s="36" t="s">
        <v>154</v>
      </c>
      <c r="I21" s="45"/>
      <c r="J21" s="45"/>
      <c r="K21" s="45"/>
      <c r="L21" s="35">
        <f t="shared" si="4"/>
        <v>1</v>
      </c>
      <c r="M21" s="35">
        <v>1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61"/>
      <c r="AT21" s="71">
        <v>0.11766677841099564</v>
      </c>
      <c r="AU21" s="68">
        <f t="shared" si="5"/>
        <v>0</v>
      </c>
      <c r="AV21" s="46">
        <f t="shared" si="6"/>
        <v>0</v>
      </c>
      <c r="AW21" s="48" t="s">
        <v>423</v>
      </c>
    </row>
    <row r="22" spans="1:49" ht="13.5" customHeight="1">
      <c r="A22" s="31">
        <v>5</v>
      </c>
      <c r="B22" s="44" t="s">
        <v>231</v>
      </c>
      <c r="C22" s="37" t="s">
        <v>282</v>
      </c>
      <c r="D22" s="43" t="s">
        <v>283</v>
      </c>
      <c r="E22" s="35" t="s">
        <v>18</v>
      </c>
      <c r="F22" s="41" t="s">
        <v>23</v>
      </c>
      <c r="G22" s="45" t="s">
        <v>284</v>
      </c>
      <c r="H22" s="36" t="s">
        <v>285</v>
      </c>
      <c r="I22" s="45"/>
      <c r="J22" s="45"/>
      <c r="K22" s="45"/>
      <c r="L22" s="35">
        <f t="shared" si="4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61"/>
      <c r="AT22" s="71">
        <v>6.6543747904793837E-2</v>
      </c>
      <c r="AU22" s="68">
        <f t="shared" si="5"/>
        <v>0</v>
      </c>
      <c r="AV22" s="46">
        <f t="shared" si="6"/>
        <v>0</v>
      </c>
      <c r="AW22" s="48" t="s">
        <v>423</v>
      </c>
    </row>
    <row r="23" spans="1:49" ht="13.5" customHeight="1">
      <c r="A23" s="31">
        <v>5</v>
      </c>
      <c r="B23" s="44" t="s">
        <v>281</v>
      </c>
      <c r="C23" s="37" t="s">
        <v>420</v>
      </c>
      <c r="D23" s="43" t="s">
        <v>283</v>
      </c>
      <c r="E23" s="35" t="s">
        <v>18</v>
      </c>
      <c r="F23" s="41" t="s">
        <v>23</v>
      </c>
      <c r="G23" s="45" t="s">
        <v>286</v>
      </c>
      <c r="H23" s="36" t="s">
        <v>287</v>
      </c>
      <c r="I23" s="45"/>
      <c r="J23" s="45"/>
      <c r="K23" s="45"/>
      <c r="L23" s="35">
        <f t="shared" si="4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61"/>
      <c r="AT23" s="71">
        <v>4.5424069728461282E-2</v>
      </c>
      <c r="AU23" s="68">
        <f t="shared" si="5"/>
        <v>0</v>
      </c>
      <c r="AV23" s="46">
        <f t="shared" si="6"/>
        <v>0</v>
      </c>
      <c r="AW23" s="48" t="s">
        <v>423</v>
      </c>
    </row>
    <row r="24" spans="1:49" ht="13.5" customHeight="1">
      <c r="A24" s="32" t="s">
        <v>383</v>
      </c>
      <c r="B24" s="33"/>
      <c r="C24" s="38"/>
      <c r="D24" s="50"/>
      <c r="E24" s="39"/>
      <c r="F24" s="42"/>
      <c r="G24" s="34"/>
      <c r="H24" s="40"/>
      <c r="I24" s="34"/>
      <c r="J24" s="34"/>
      <c r="K24" s="34"/>
      <c r="L24" s="33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54">
        <v>6562600</v>
      </c>
      <c r="AT24" s="72">
        <f>SUBTOTAL(9,AT15:AT23)</f>
        <v>0.99999999999999989</v>
      </c>
      <c r="AU24" s="63"/>
      <c r="AV24" s="47">
        <f>SUBTOTAL(9,AV15:AV23)</f>
        <v>0</v>
      </c>
      <c r="AW24" s="49" t="s">
        <v>423</v>
      </c>
    </row>
    <row r="25" spans="1:49" ht="13.5" customHeight="1">
      <c r="A25" s="31">
        <v>19</v>
      </c>
      <c r="B25" s="44" t="s">
        <v>288</v>
      </c>
      <c r="C25" s="37" t="s">
        <v>46</v>
      </c>
      <c r="D25" s="43" t="s">
        <v>39</v>
      </c>
      <c r="E25" s="35" t="s">
        <v>10</v>
      </c>
      <c r="F25" s="41" t="s">
        <v>50</v>
      </c>
      <c r="G25" s="45" t="s">
        <v>47</v>
      </c>
      <c r="H25" s="36" t="s">
        <v>48</v>
      </c>
      <c r="I25" s="45"/>
      <c r="J25" s="45"/>
      <c r="K25" s="45"/>
      <c r="L25" s="35">
        <f t="shared" ref="L25:L33" si="7">SUM(M25:AR25)</f>
        <v>2</v>
      </c>
      <c r="M25" s="35">
        <v>2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61"/>
      <c r="AT25" s="71">
        <v>0.40176791443850268</v>
      </c>
      <c r="AU25" s="68">
        <f>AT25*$AU$27</f>
        <v>0</v>
      </c>
      <c r="AV25" s="46">
        <f t="shared" ref="AV25:AV26" si="8">AU25*L25</f>
        <v>0</v>
      </c>
      <c r="AW25" s="35" t="s">
        <v>423</v>
      </c>
    </row>
    <row r="26" spans="1:49" ht="13.5" customHeight="1">
      <c r="A26" s="31">
        <v>19</v>
      </c>
      <c r="B26" s="44" t="s">
        <v>43</v>
      </c>
      <c r="C26" s="37" t="s">
        <v>49</v>
      </c>
      <c r="D26" s="43" t="s">
        <v>39</v>
      </c>
      <c r="E26" s="35" t="s">
        <v>10</v>
      </c>
      <c r="F26" s="41" t="s">
        <v>50</v>
      </c>
      <c r="G26" s="45" t="s">
        <v>51</v>
      </c>
      <c r="H26" s="36" t="s">
        <v>52</v>
      </c>
      <c r="I26" s="45"/>
      <c r="J26" s="45"/>
      <c r="K26" s="45"/>
      <c r="L26" s="35">
        <f t="shared" si="7"/>
        <v>2</v>
      </c>
      <c r="M26" s="35">
        <v>2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61"/>
      <c r="AT26" s="71">
        <v>0.59823208556149732</v>
      </c>
      <c r="AU26" s="68">
        <f>AT26*$AU$27</f>
        <v>0</v>
      </c>
      <c r="AV26" s="46">
        <f t="shared" si="8"/>
        <v>0</v>
      </c>
      <c r="AW26" s="35" t="s">
        <v>423</v>
      </c>
    </row>
    <row r="27" spans="1:49" ht="13.5" customHeight="1">
      <c r="A27" s="32" t="s">
        <v>214</v>
      </c>
      <c r="B27" s="33"/>
      <c r="C27" s="38"/>
      <c r="D27" s="50"/>
      <c r="E27" s="39"/>
      <c r="F27" s="42"/>
      <c r="G27" s="34"/>
      <c r="H27" s="40"/>
      <c r="I27" s="34"/>
      <c r="J27" s="34"/>
      <c r="K27" s="34"/>
      <c r="L27" s="33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54">
        <v>2805000</v>
      </c>
      <c r="AT27" s="72">
        <f t="shared" ref="AT27" si="9">SUBTOTAL(9,AT25:AT26)</f>
        <v>1</v>
      </c>
      <c r="AU27" s="63"/>
      <c r="AV27" s="47">
        <f>SUBTOTAL(9,AV25:AV26)</f>
        <v>0</v>
      </c>
      <c r="AW27" s="58" t="s">
        <v>423</v>
      </c>
    </row>
    <row r="28" spans="1:49" ht="13.5" customHeight="1">
      <c r="A28" s="31">
        <v>20</v>
      </c>
      <c r="B28" s="44" t="s">
        <v>289</v>
      </c>
      <c r="C28" s="37" t="s">
        <v>384</v>
      </c>
      <c r="D28" s="43" t="s">
        <v>53</v>
      </c>
      <c r="E28" s="35" t="s">
        <v>10</v>
      </c>
      <c r="F28" s="41" t="s">
        <v>56</v>
      </c>
      <c r="G28" s="45" t="s">
        <v>54</v>
      </c>
      <c r="H28" s="36" t="s">
        <v>55</v>
      </c>
      <c r="I28" s="45"/>
      <c r="J28" s="45"/>
      <c r="K28" s="45"/>
      <c r="L28" s="35">
        <f t="shared" si="7"/>
        <v>10</v>
      </c>
      <c r="M28" s="35">
        <v>10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61"/>
      <c r="AT28" s="71">
        <v>0.32565243574479041</v>
      </c>
      <c r="AU28" s="68">
        <f>AT28*$AU$34</f>
        <v>0</v>
      </c>
      <c r="AV28" s="46">
        <f t="shared" ref="AV28:AV33" si="10">AU28*L28</f>
        <v>0</v>
      </c>
      <c r="AW28" s="35" t="s">
        <v>423</v>
      </c>
    </row>
    <row r="29" spans="1:49" ht="13.5" customHeight="1">
      <c r="A29" s="31">
        <v>20</v>
      </c>
      <c r="B29" s="44" t="s">
        <v>44</v>
      </c>
      <c r="C29" s="37" t="s">
        <v>385</v>
      </c>
      <c r="D29" s="43" t="s">
        <v>53</v>
      </c>
      <c r="E29" s="35" t="s">
        <v>10</v>
      </c>
      <c r="F29" s="41" t="s">
        <v>56</v>
      </c>
      <c r="G29" s="45" t="s">
        <v>57</v>
      </c>
      <c r="H29" s="36" t="s">
        <v>58</v>
      </c>
      <c r="I29" s="45"/>
      <c r="J29" s="45"/>
      <c r="K29" s="45"/>
      <c r="L29" s="35">
        <f t="shared" si="7"/>
        <v>3</v>
      </c>
      <c r="M29" s="35">
        <v>3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61"/>
      <c r="AT29" s="71">
        <v>0.32565243574479041</v>
      </c>
      <c r="AU29" s="68">
        <f t="shared" ref="AU29:AU33" si="11">AT29*$AU$34</f>
        <v>0</v>
      </c>
      <c r="AV29" s="46">
        <f t="shared" si="10"/>
        <v>0</v>
      </c>
      <c r="AW29" s="35" t="s">
        <v>423</v>
      </c>
    </row>
    <row r="30" spans="1:49" ht="13.5" customHeight="1">
      <c r="A30" s="31">
        <v>20</v>
      </c>
      <c r="B30" s="44" t="s">
        <v>45</v>
      </c>
      <c r="C30" s="37" t="s">
        <v>59</v>
      </c>
      <c r="D30" s="43" t="s">
        <v>60</v>
      </c>
      <c r="E30" s="35" t="s">
        <v>10</v>
      </c>
      <c r="F30" s="41" t="s">
        <v>56</v>
      </c>
      <c r="G30" s="45" t="s">
        <v>61</v>
      </c>
      <c r="H30" s="36" t="s">
        <v>62</v>
      </c>
      <c r="I30" s="45"/>
      <c r="J30" s="45"/>
      <c r="K30" s="45"/>
      <c r="L30" s="35">
        <f t="shared" si="7"/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61"/>
      <c r="AT30" s="71">
        <v>0.10066036564903393</v>
      </c>
      <c r="AU30" s="68">
        <f t="shared" si="11"/>
        <v>0</v>
      </c>
      <c r="AV30" s="46">
        <f t="shared" si="10"/>
        <v>0</v>
      </c>
      <c r="AW30" s="35" t="s">
        <v>423</v>
      </c>
    </row>
    <row r="31" spans="1:49" ht="13.5" customHeight="1">
      <c r="A31" s="31">
        <v>20</v>
      </c>
      <c r="B31" s="44" t="s">
        <v>232</v>
      </c>
      <c r="C31" s="37" t="s">
        <v>422</v>
      </c>
      <c r="D31" s="43" t="s">
        <v>63</v>
      </c>
      <c r="E31" s="35" t="s">
        <v>10</v>
      </c>
      <c r="F31" s="41" t="s">
        <v>56</v>
      </c>
      <c r="G31" s="45" t="s">
        <v>64</v>
      </c>
      <c r="H31" s="36" t="s">
        <v>65</v>
      </c>
      <c r="I31" s="45"/>
      <c r="J31" s="45"/>
      <c r="K31" s="45"/>
      <c r="L31" s="35">
        <f t="shared" si="7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61"/>
      <c r="AT31" s="71">
        <v>0.12281582854857469</v>
      </c>
      <c r="AU31" s="68">
        <f t="shared" si="11"/>
        <v>0</v>
      </c>
      <c r="AV31" s="46">
        <f t="shared" si="10"/>
        <v>0</v>
      </c>
      <c r="AW31" s="35" t="s">
        <v>423</v>
      </c>
    </row>
    <row r="32" spans="1:49" ht="13.5" customHeight="1">
      <c r="A32" s="31">
        <v>20</v>
      </c>
      <c r="B32" s="44" t="s">
        <v>233</v>
      </c>
      <c r="C32" s="37" t="s">
        <v>66</v>
      </c>
      <c r="D32" s="43" t="s">
        <v>42</v>
      </c>
      <c r="E32" s="35" t="s">
        <v>10</v>
      </c>
      <c r="F32" s="41" t="s">
        <v>56</v>
      </c>
      <c r="G32" s="45" t="s">
        <v>67</v>
      </c>
      <c r="H32" s="36" t="s">
        <v>68</v>
      </c>
      <c r="I32" s="45"/>
      <c r="J32" s="45"/>
      <c r="K32" s="45"/>
      <c r="L32" s="35">
        <f t="shared" si="7"/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61"/>
      <c r="AT32" s="71">
        <v>2.6973167042858258E-2</v>
      </c>
      <c r="AU32" s="68">
        <f t="shared" si="11"/>
        <v>0</v>
      </c>
      <c r="AV32" s="46">
        <f t="shared" si="10"/>
        <v>0</v>
      </c>
      <c r="AW32" s="35" t="s">
        <v>423</v>
      </c>
    </row>
    <row r="33" spans="1:49" ht="13.5" customHeight="1">
      <c r="A33" s="31">
        <v>20</v>
      </c>
      <c r="B33" s="44" t="s">
        <v>234</v>
      </c>
      <c r="C33" s="37" t="s">
        <v>69</v>
      </c>
      <c r="D33" s="43" t="s">
        <v>70</v>
      </c>
      <c r="E33" s="35" t="s">
        <v>10</v>
      </c>
      <c r="F33" s="41" t="s">
        <v>56</v>
      </c>
      <c r="G33" s="45" t="s">
        <v>71</v>
      </c>
      <c r="H33" s="36" t="s">
        <v>72</v>
      </c>
      <c r="I33" s="45"/>
      <c r="J33" s="45"/>
      <c r="K33" s="45"/>
      <c r="L33" s="35">
        <f t="shared" si="7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61"/>
      <c r="AT33" s="71">
        <v>9.8245767269952322E-2</v>
      </c>
      <c r="AU33" s="68">
        <f t="shared" si="11"/>
        <v>0</v>
      </c>
      <c r="AV33" s="46">
        <f t="shared" si="10"/>
        <v>0</v>
      </c>
      <c r="AW33" s="35" t="s">
        <v>423</v>
      </c>
    </row>
    <row r="34" spans="1:49" ht="13.5" customHeight="1">
      <c r="A34" s="32" t="s">
        <v>215</v>
      </c>
      <c r="B34" s="33"/>
      <c r="C34" s="38"/>
      <c r="D34" s="50"/>
      <c r="E34" s="39"/>
      <c r="F34" s="42"/>
      <c r="G34" s="34"/>
      <c r="H34" s="40"/>
      <c r="I34" s="34"/>
      <c r="J34" s="34"/>
      <c r="K34" s="34"/>
      <c r="L34" s="33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54">
        <v>870124</v>
      </c>
      <c r="AT34" s="72">
        <f t="shared" ref="AT34" si="12">SUBTOTAL(9,AT28:AT33)</f>
        <v>1</v>
      </c>
      <c r="AU34" s="63"/>
      <c r="AV34" s="47">
        <f>SUBTOTAL(9,AV28:AV33)</f>
        <v>0</v>
      </c>
      <c r="AW34" s="58" t="s">
        <v>423</v>
      </c>
    </row>
    <row r="35" spans="1:49" s="4" customFormat="1" ht="13.5" customHeight="1">
      <c r="A35" s="31">
        <v>23</v>
      </c>
      <c r="B35" s="44" t="s">
        <v>290</v>
      </c>
      <c r="C35" s="37" t="s">
        <v>193</v>
      </c>
      <c r="D35" s="43" t="s">
        <v>194</v>
      </c>
      <c r="E35" s="35" t="s">
        <v>10</v>
      </c>
      <c r="F35" s="41" t="s">
        <v>291</v>
      </c>
      <c r="G35" s="45" t="s">
        <v>73</v>
      </c>
      <c r="H35" s="36" t="s">
        <v>74</v>
      </c>
      <c r="I35" s="45"/>
      <c r="J35" s="45"/>
      <c r="K35" s="45"/>
      <c r="L35" s="35">
        <f t="shared" ref="L35:L53" si="13">SUM(M35:AR35)</f>
        <v>60</v>
      </c>
      <c r="M35" s="35">
        <v>60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61"/>
      <c r="AT35" s="71">
        <v>1</v>
      </c>
      <c r="AU35" s="68">
        <f>AT35*$AU$36</f>
        <v>0</v>
      </c>
      <c r="AV35" s="46">
        <f t="shared" ref="AV35" si="14">AU35*L35</f>
        <v>0</v>
      </c>
      <c r="AW35" s="35" t="s">
        <v>423</v>
      </c>
    </row>
    <row r="36" spans="1:49" s="4" customFormat="1" ht="13.5" customHeight="1">
      <c r="A36" s="32" t="s">
        <v>216</v>
      </c>
      <c r="B36" s="33"/>
      <c r="C36" s="38"/>
      <c r="D36" s="50"/>
      <c r="E36" s="39"/>
      <c r="F36" s="42"/>
      <c r="G36" s="34"/>
      <c r="H36" s="40"/>
      <c r="I36" s="34"/>
      <c r="J36" s="34"/>
      <c r="K36" s="34"/>
      <c r="L36" s="33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54">
        <v>69960</v>
      </c>
      <c r="AT36" s="72">
        <f t="shared" ref="AT36" si="15">SUBTOTAL(9,AT35)</f>
        <v>1</v>
      </c>
      <c r="AU36" s="63"/>
      <c r="AV36" s="47">
        <f>SUBTOTAL(9,AV35)</f>
        <v>0</v>
      </c>
      <c r="AW36" s="58" t="s">
        <v>423</v>
      </c>
    </row>
    <row r="37" spans="1:49" s="4" customFormat="1" ht="13.5" customHeight="1">
      <c r="A37" s="31">
        <v>27</v>
      </c>
      <c r="B37" s="44" t="s">
        <v>292</v>
      </c>
      <c r="C37" s="37" t="s">
        <v>77</v>
      </c>
      <c r="D37" s="43" t="s">
        <v>76</v>
      </c>
      <c r="E37" s="35" t="s">
        <v>17</v>
      </c>
      <c r="F37" s="41" t="s">
        <v>78</v>
      </c>
      <c r="G37" s="45" t="s">
        <v>79</v>
      </c>
      <c r="H37" s="36" t="s">
        <v>80</v>
      </c>
      <c r="I37" s="45"/>
      <c r="J37" s="45"/>
      <c r="K37" s="45"/>
      <c r="L37" s="35">
        <f t="shared" si="13"/>
        <v>1</v>
      </c>
      <c r="M37" s="35">
        <v>1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61"/>
      <c r="AT37" s="71">
        <v>5.621776988756446E-2</v>
      </c>
      <c r="AU37" s="68">
        <f>AT37*$AU$54</f>
        <v>0</v>
      </c>
      <c r="AV37" s="46">
        <f t="shared" ref="AV37:AV53" si="16">AU37*L37</f>
        <v>0</v>
      </c>
      <c r="AW37" s="35" t="s">
        <v>423</v>
      </c>
    </row>
    <row r="38" spans="1:49" s="4" customFormat="1" ht="13.5" customHeight="1">
      <c r="A38" s="31">
        <v>27</v>
      </c>
      <c r="B38" s="44" t="s">
        <v>235</v>
      </c>
      <c r="C38" s="37" t="s">
        <v>81</v>
      </c>
      <c r="D38" s="43" t="s">
        <v>76</v>
      </c>
      <c r="E38" s="35" t="s">
        <v>17</v>
      </c>
      <c r="F38" s="41" t="s">
        <v>78</v>
      </c>
      <c r="G38" s="45" t="s">
        <v>82</v>
      </c>
      <c r="H38" s="36" t="s">
        <v>83</v>
      </c>
      <c r="I38" s="45"/>
      <c r="J38" s="45"/>
      <c r="K38" s="45"/>
      <c r="L38" s="35">
        <f t="shared" si="13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61"/>
      <c r="AT38" s="71">
        <v>2.8066615943866769E-2</v>
      </c>
      <c r="AU38" s="68">
        <f t="shared" ref="AU38:AU53" si="17">AT38*$AU$54</f>
        <v>0</v>
      </c>
      <c r="AV38" s="46">
        <f t="shared" si="16"/>
        <v>0</v>
      </c>
      <c r="AW38" s="35" t="s">
        <v>423</v>
      </c>
    </row>
    <row r="39" spans="1:49" s="4" customFormat="1" ht="13.5" customHeight="1">
      <c r="A39" s="31">
        <v>27</v>
      </c>
      <c r="B39" s="44" t="s">
        <v>250</v>
      </c>
      <c r="C39" s="37" t="s">
        <v>84</v>
      </c>
      <c r="D39" s="43" t="s">
        <v>76</v>
      </c>
      <c r="E39" s="35" t="s">
        <v>17</v>
      </c>
      <c r="F39" s="41" t="s">
        <v>78</v>
      </c>
      <c r="G39" s="45" t="s">
        <v>85</v>
      </c>
      <c r="H39" s="36" t="s">
        <v>86</v>
      </c>
      <c r="I39" s="45"/>
      <c r="J39" s="45"/>
      <c r="K39" s="45"/>
      <c r="L39" s="35">
        <f t="shared" si="13"/>
        <v>2</v>
      </c>
      <c r="M39" s="35">
        <v>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61"/>
      <c r="AT39" s="71">
        <v>8.0564713838870566E-2</v>
      </c>
      <c r="AU39" s="68">
        <f t="shared" si="17"/>
        <v>0</v>
      </c>
      <c r="AV39" s="46">
        <f t="shared" si="16"/>
        <v>0</v>
      </c>
      <c r="AW39" s="35" t="s">
        <v>423</v>
      </c>
    </row>
    <row r="40" spans="1:49" s="4" customFormat="1" ht="13.5" customHeight="1">
      <c r="A40" s="31">
        <v>27</v>
      </c>
      <c r="B40" s="44" t="s">
        <v>251</v>
      </c>
      <c r="C40" s="37" t="s">
        <v>87</v>
      </c>
      <c r="D40" s="43" t="s">
        <v>76</v>
      </c>
      <c r="E40" s="35" t="s">
        <v>17</v>
      </c>
      <c r="F40" s="41" t="s">
        <v>78</v>
      </c>
      <c r="G40" s="45" t="s">
        <v>88</v>
      </c>
      <c r="H40" s="36" t="s">
        <v>89</v>
      </c>
      <c r="I40" s="45"/>
      <c r="J40" s="45"/>
      <c r="K40" s="45"/>
      <c r="L40" s="35">
        <f t="shared" si="13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61"/>
      <c r="AT40" s="71">
        <v>5.621776988756446E-2</v>
      </c>
      <c r="AU40" s="68">
        <f t="shared" si="17"/>
        <v>0</v>
      </c>
      <c r="AV40" s="46">
        <f t="shared" si="16"/>
        <v>0</v>
      </c>
      <c r="AW40" s="35" t="s">
        <v>423</v>
      </c>
    </row>
    <row r="41" spans="1:49" s="4" customFormat="1" ht="13.5" customHeight="1">
      <c r="A41" s="31">
        <v>27</v>
      </c>
      <c r="B41" s="44" t="s">
        <v>252</v>
      </c>
      <c r="C41" s="37" t="s">
        <v>90</v>
      </c>
      <c r="D41" s="43" t="s">
        <v>76</v>
      </c>
      <c r="E41" s="35" t="s">
        <v>17</v>
      </c>
      <c r="F41" s="41" t="s">
        <v>78</v>
      </c>
      <c r="G41" s="45" t="s">
        <v>91</v>
      </c>
      <c r="H41" s="36" t="s">
        <v>92</v>
      </c>
      <c r="I41" s="45"/>
      <c r="J41" s="45"/>
      <c r="K41" s="45"/>
      <c r="L41" s="35">
        <f t="shared" si="13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61"/>
      <c r="AT41" s="71">
        <v>2.8066615943866769E-2</v>
      </c>
      <c r="AU41" s="68">
        <f t="shared" si="17"/>
        <v>0</v>
      </c>
      <c r="AV41" s="46">
        <f t="shared" si="16"/>
        <v>0</v>
      </c>
      <c r="AW41" s="35" t="s">
        <v>423</v>
      </c>
    </row>
    <row r="42" spans="1:49" s="4" customFormat="1" ht="13.5" customHeight="1">
      <c r="A42" s="31">
        <v>27</v>
      </c>
      <c r="B42" s="44" t="s">
        <v>253</v>
      </c>
      <c r="C42" s="37" t="s">
        <v>93</v>
      </c>
      <c r="D42" s="43" t="s">
        <v>76</v>
      </c>
      <c r="E42" s="35" t="s">
        <v>17</v>
      </c>
      <c r="F42" s="41" t="s">
        <v>78</v>
      </c>
      <c r="G42" s="45" t="s">
        <v>94</v>
      </c>
      <c r="H42" s="36" t="s">
        <v>95</v>
      </c>
      <c r="I42" s="45"/>
      <c r="J42" s="45"/>
      <c r="K42" s="45"/>
      <c r="L42" s="35">
        <f t="shared" si="13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61"/>
      <c r="AT42" s="71">
        <v>5.621776988756446E-2</v>
      </c>
      <c r="AU42" s="68">
        <f t="shared" si="17"/>
        <v>0</v>
      </c>
      <c r="AV42" s="46">
        <f t="shared" si="16"/>
        <v>0</v>
      </c>
      <c r="AW42" s="35" t="s">
        <v>423</v>
      </c>
    </row>
    <row r="43" spans="1:49" s="4" customFormat="1" ht="13.5" customHeight="1">
      <c r="A43" s="31">
        <v>27</v>
      </c>
      <c r="B43" s="44" t="s">
        <v>254</v>
      </c>
      <c r="C43" s="37" t="s">
        <v>96</v>
      </c>
      <c r="D43" s="43" t="s">
        <v>76</v>
      </c>
      <c r="E43" s="35" t="s">
        <v>17</v>
      </c>
      <c r="F43" s="41" t="s">
        <v>78</v>
      </c>
      <c r="G43" s="45" t="s">
        <v>97</v>
      </c>
      <c r="H43" s="36" t="s">
        <v>98</v>
      </c>
      <c r="I43" s="45"/>
      <c r="J43" s="45"/>
      <c r="K43" s="45"/>
      <c r="L43" s="35">
        <f t="shared" si="13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61"/>
      <c r="AT43" s="71">
        <v>2.8066615943866769E-2</v>
      </c>
      <c r="AU43" s="68">
        <f t="shared" si="17"/>
        <v>0</v>
      </c>
      <c r="AV43" s="46">
        <f t="shared" si="16"/>
        <v>0</v>
      </c>
      <c r="AW43" s="35" t="s">
        <v>423</v>
      </c>
    </row>
    <row r="44" spans="1:49" s="4" customFormat="1" ht="13.5" customHeight="1">
      <c r="A44" s="31">
        <v>27</v>
      </c>
      <c r="B44" s="44" t="s">
        <v>255</v>
      </c>
      <c r="C44" s="37" t="s">
        <v>100</v>
      </c>
      <c r="D44" s="43" t="s">
        <v>76</v>
      </c>
      <c r="E44" s="35" t="s">
        <v>17</v>
      </c>
      <c r="F44" s="41" t="s">
        <v>78</v>
      </c>
      <c r="G44" s="45" t="s">
        <v>101</v>
      </c>
      <c r="H44" s="36" t="s">
        <v>102</v>
      </c>
      <c r="I44" s="45"/>
      <c r="J44" s="45"/>
      <c r="K44" s="45"/>
      <c r="L44" s="35">
        <f t="shared" si="13"/>
        <v>1</v>
      </c>
      <c r="M44" s="35">
        <v>1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61"/>
      <c r="AT44" s="71">
        <v>8.0564713838870566E-2</v>
      </c>
      <c r="AU44" s="68">
        <f t="shared" si="17"/>
        <v>0</v>
      </c>
      <c r="AV44" s="46">
        <f t="shared" si="16"/>
        <v>0</v>
      </c>
      <c r="AW44" s="35" t="s">
        <v>423</v>
      </c>
    </row>
    <row r="45" spans="1:49" s="4" customFormat="1" ht="13.5" customHeight="1">
      <c r="A45" s="31">
        <v>27</v>
      </c>
      <c r="B45" s="44" t="s">
        <v>256</v>
      </c>
      <c r="C45" s="37" t="s">
        <v>103</v>
      </c>
      <c r="D45" s="43" t="s">
        <v>104</v>
      </c>
      <c r="E45" s="35" t="s">
        <v>17</v>
      </c>
      <c r="F45" s="41" t="s">
        <v>78</v>
      </c>
      <c r="G45" s="45" t="s">
        <v>105</v>
      </c>
      <c r="H45" s="36" t="s">
        <v>106</v>
      </c>
      <c r="I45" s="45"/>
      <c r="J45" s="45"/>
      <c r="K45" s="45"/>
      <c r="L45" s="35">
        <f t="shared" si="13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61"/>
      <c r="AT45" s="71">
        <v>7.0420153859159687E-2</v>
      </c>
      <c r="AU45" s="68">
        <f t="shared" si="17"/>
        <v>0</v>
      </c>
      <c r="AV45" s="46">
        <f t="shared" si="16"/>
        <v>0</v>
      </c>
      <c r="AW45" s="35" t="s">
        <v>423</v>
      </c>
    </row>
    <row r="46" spans="1:49" s="4" customFormat="1" ht="13.5" customHeight="1">
      <c r="A46" s="31">
        <v>27</v>
      </c>
      <c r="B46" s="44" t="s">
        <v>257</v>
      </c>
      <c r="C46" s="37" t="s">
        <v>107</v>
      </c>
      <c r="D46" s="43" t="s">
        <v>104</v>
      </c>
      <c r="E46" s="35" t="s">
        <v>17</v>
      </c>
      <c r="F46" s="41" t="s">
        <v>78</v>
      </c>
      <c r="G46" s="45" t="s">
        <v>108</v>
      </c>
      <c r="H46" s="36" t="s">
        <v>109</v>
      </c>
      <c r="I46" s="45"/>
      <c r="J46" s="45"/>
      <c r="K46" s="45"/>
      <c r="L46" s="35">
        <f t="shared" si="13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61"/>
      <c r="AT46" s="71">
        <v>7.0420153859159687E-2</v>
      </c>
      <c r="AU46" s="68">
        <f t="shared" si="17"/>
        <v>0</v>
      </c>
      <c r="AV46" s="46">
        <f t="shared" si="16"/>
        <v>0</v>
      </c>
      <c r="AW46" s="35" t="s">
        <v>423</v>
      </c>
    </row>
    <row r="47" spans="1:49" s="4" customFormat="1" ht="13.5" customHeight="1">
      <c r="A47" s="31">
        <v>27</v>
      </c>
      <c r="B47" s="44" t="s">
        <v>258</v>
      </c>
      <c r="C47" s="37" t="s">
        <v>110</v>
      </c>
      <c r="D47" s="43" t="s">
        <v>99</v>
      </c>
      <c r="E47" s="35" t="s">
        <v>17</v>
      </c>
      <c r="F47" s="41" t="s">
        <v>78</v>
      </c>
      <c r="G47" s="45" t="s">
        <v>111</v>
      </c>
      <c r="H47" s="36" t="s">
        <v>112</v>
      </c>
      <c r="I47" s="45"/>
      <c r="J47" s="45"/>
      <c r="K47" s="45"/>
      <c r="L47" s="35">
        <f t="shared" si="13"/>
        <v>1</v>
      </c>
      <c r="M47" s="35">
        <v>1</v>
      </c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61"/>
      <c r="AT47" s="71">
        <v>4.3790683912418631E-2</v>
      </c>
      <c r="AU47" s="68">
        <f t="shared" si="17"/>
        <v>0</v>
      </c>
      <c r="AV47" s="46">
        <f t="shared" si="16"/>
        <v>0</v>
      </c>
      <c r="AW47" s="35" t="s">
        <v>423</v>
      </c>
    </row>
    <row r="48" spans="1:49" s="4" customFormat="1" ht="13.5" customHeight="1">
      <c r="A48" s="31">
        <v>27</v>
      </c>
      <c r="B48" s="44" t="s">
        <v>259</v>
      </c>
      <c r="C48" s="37" t="s">
        <v>113</v>
      </c>
      <c r="D48" s="43" t="s">
        <v>99</v>
      </c>
      <c r="E48" s="35" t="s">
        <v>17</v>
      </c>
      <c r="F48" s="41" t="s">
        <v>78</v>
      </c>
      <c r="G48" s="45" t="s">
        <v>114</v>
      </c>
      <c r="H48" s="36" t="s">
        <v>115</v>
      </c>
      <c r="I48" s="45"/>
      <c r="J48" s="45"/>
      <c r="K48" s="45"/>
      <c r="L48" s="35">
        <f t="shared" si="13"/>
        <v>1</v>
      </c>
      <c r="M48" s="35">
        <v>1</v>
      </c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61"/>
      <c r="AT48" s="71">
        <v>4.3790683912418631E-2</v>
      </c>
      <c r="AU48" s="68">
        <f t="shared" si="17"/>
        <v>0</v>
      </c>
      <c r="AV48" s="46">
        <f t="shared" si="16"/>
        <v>0</v>
      </c>
      <c r="AW48" s="35" t="s">
        <v>423</v>
      </c>
    </row>
    <row r="49" spans="1:49" s="4" customFormat="1" ht="13.5" customHeight="1">
      <c r="A49" s="31">
        <v>27</v>
      </c>
      <c r="B49" s="44" t="s">
        <v>260</v>
      </c>
      <c r="C49" s="37" t="s">
        <v>294</v>
      </c>
      <c r="D49" s="43" t="s">
        <v>99</v>
      </c>
      <c r="E49" s="35" t="s">
        <v>17</v>
      </c>
      <c r="F49" s="41" t="s">
        <v>78</v>
      </c>
      <c r="G49" s="45" t="s">
        <v>295</v>
      </c>
      <c r="H49" s="36" t="s">
        <v>296</v>
      </c>
      <c r="I49" s="45"/>
      <c r="J49" s="45"/>
      <c r="K49" s="45"/>
      <c r="L49" s="35">
        <f t="shared" si="13"/>
        <v>1</v>
      </c>
      <c r="M49" s="35">
        <v>1</v>
      </c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61"/>
      <c r="AT49" s="71">
        <v>4.4805139910389723E-2</v>
      </c>
      <c r="AU49" s="68">
        <f t="shared" si="17"/>
        <v>0</v>
      </c>
      <c r="AV49" s="46">
        <f t="shared" si="16"/>
        <v>0</v>
      </c>
      <c r="AW49" s="35" t="s">
        <v>423</v>
      </c>
    </row>
    <row r="50" spans="1:49" s="4" customFormat="1" ht="13.5" customHeight="1">
      <c r="A50" s="31">
        <v>27</v>
      </c>
      <c r="B50" s="44" t="s">
        <v>261</v>
      </c>
      <c r="C50" s="37" t="s">
        <v>297</v>
      </c>
      <c r="D50" s="43" t="s">
        <v>99</v>
      </c>
      <c r="E50" s="35" t="s">
        <v>17</v>
      </c>
      <c r="F50" s="41" t="s">
        <v>78</v>
      </c>
      <c r="G50" s="45" t="s">
        <v>298</v>
      </c>
      <c r="H50" s="36" t="s">
        <v>299</v>
      </c>
      <c r="I50" s="45"/>
      <c r="J50" s="45"/>
      <c r="K50" s="45"/>
      <c r="L50" s="35">
        <f t="shared" si="13"/>
        <v>1</v>
      </c>
      <c r="M50" s="35">
        <v>1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61"/>
      <c r="AT50" s="71">
        <v>4.4805139910389723E-2</v>
      </c>
      <c r="AU50" s="68">
        <f t="shared" si="17"/>
        <v>0</v>
      </c>
      <c r="AV50" s="46">
        <f t="shared" si="16"/>
        <v>0</v>
      </c>
      <c r="AW50" s="35" t="s">
        <v>423</v>
      </c>
    </row>
    <row r="51" spans="1:49" s="4" customFormat="1" ht="13.5" customHeight="1">
      <c r="A51" s="31">
        <v>27</v>
      </c>
      <c r="B51" s="44" t="s">
        <v>386</v>
      </c>
      <c r="C51" s="37" t="s">
        <v>345</v>
      </c>
      <c r="D51" s="43" t="s">
        <v>76</v>
      </c>
      <c r="E51" s="35" t="s">
        <v>17</v>
      </c>
      <c r="F51" s="41" t="s">
        <v>78</v>
      </c>
      <c r="G51" s="45" t="s">
        <v>346</v>
      </c>
      <c r="H51" s="36" t="s">
        <v>347</v>
      </c>
      <c r="I51" s="45"/>
      <c r="J51" s="45"/>
      <c r="K51" s="45"/>
      <c r="L51" s="35">
        <f t="shared" si="13"/>
        <v>1</v>
      </c>
      <c r="M51" s="35">
        <v>1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61"/>
      <c r="AT51" s="71">
        <v>5.6640459886719077E-2</v>
      </c>
      <c r="AU51" s="68">
        <f t="shared" si="17"/>
        <v>0</v>
      </c>
      <c r="AV51" s="46">
        <f t="shared" si="16"/>
        <v>0</v>
      </c>
      <c r="AW51" s="35" t="s">
        <v>423</v>
      </c>
    </row>
    <row r="52" spans="1:49" s="4" customFormat="1" ht="13.5" customHeight="1">
      <c r="A52" s="31">
        <v>27</v>
      </c>
      <c r="B52" s="44" t="s">
        <v>387</v>
      </c>
      <c r="C52" s="37" t="s">
        <v>348</v>
      </c>
      <c r="D52" s="43" t="s">
        <v>104</v>
      </c>
      <c r="E52" s="35" t="s">
        <v>17</v>
      </c>
      <c r="F52" s="41" t="s">
        <v>78</v>
      </c>
      <c r="G52" s="45" t="s">
        <v>349</v>
      </c>
      <c r="H52" s="36" t="s">
        <v>350</v>
      </c>
      <c r="I52" s="45"/>
      <c r="J52" s="45"/>
      <c r="K52" s="45"/>
      <c r="L52" s="35">
        <f t="shared" si="13"/>
        <v>1</v>
      </c>
      <c r="M52" s="35">
        <v>1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61"/>
      <c r="AT52" s="71">
        <v>7.1857299856285403E-2</v>
      </c>
      <c r="AU52" s="68">
        <f t="shared" si="17"/>
        <v>0</v>
      </c>
      <c r="AV52" s="46">
        <f t="shared" si="16"/>
        <v>0</v>
      </c>
      <c r="AW52" s="35" t="s">
        <v>423</v>
      </c>
    </row>
    <row r="53" spans="1:49" s="4" customFormat="1" ht="13.5" customHeight="1">
      <c r="A53" s="31">
        <v>27</v>
      </c>
      <c r="B53" s="44" t="s">
        <v>344</v>
      </c>
      <c r="C53" s="37" t="s">
        <v>293</v>
      </c>
      <c r="D53" s="43" t="s">
        <v>104</v>
      </c>
      <c r="E53" s="35" t="s">
        <v>17</v>
      </c>
      <c r="F53" s="41" t="s">
        <v>78</v>
      </c>
      <c r="G53" s="45" t="s">
        <v>388</v>
      </c>
      <c r="H53" s="36" t="s">
        <v>389</v>
      </c>
      <c r="I53" s="45"/>
      <c r="J53" s="45"/>
      <c r="K53" s="45"/>
      <c r="L53" s="35">
        <f t="shared" si="13"/>
        <v>1</v>
      </c>
      <c r="M53" s="35">
        <v>1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61"/>
      <c r="AT53" s="71">
        <v>0.13948769972102459</v>
      </c>
      <c r="AU53" s="68">
        <f t="shared" si="17"/>
        <v>0</v>
      </c>
      <c r="AV53" s="46">
        <f t="shared" si="16"/>
        <v>0</v>
      </c>
      <c r="AW53" s="35" t="s">
        <v>423</v>
      </c>
    </row>
    <row r="54" spans="1:49" s="4" customFormat="1" ht="13.5" customHeight="1">
      <c r="A54" s="32" t="s">
        <v>217</v>
      </c>
      <c r="B54" s="33"/>
      <c r="C54" s="38"/>
      <c r="D54" s="50"/>
      <c r="E54" s="39"/>
      <c r="F54" s="42"/>
      <c r="G54" s="34"/>
      <c r="H54" s="40"/>
      <c r="I54" s="34"/>
      <c r="J54" s="34"/>
      <c r="K54" s="34"/>
      <c r="L54" s="33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54">
        <v>13011900</v>
      </c>
      <c r="AT54" s="72">
        <f t="shared" ref="AT54" si="18">SUBTOTAL(9,AT37:AT53)</f>
        <v>0.99999999999999989</v>
      </c>
      <c r="AU54" s="63"/>
      <c r="AV54" s="47">
        <f>SUBTOTAL(9,AV37:AV53)</f>
        <v>0</v>
      </c>
      <c r="AW54" s="58" t="s">
        <v>423</v>
      </c>
    </row>
    <row r="55" spans="1:49" ht="13.5" customHeight="1">
      <c r="A55" s="31">
        <v>29</v>
      </c>
      <c r="B55" s="44" t="s">
        <v>300</v>
      </c>
      <c r="C55" s="37" t="s">
        <v>390</v>
      </c>
      <c r="D55" s="43" t="s">
        <v>116</v>
      </c>
      <c r="E55" s="35" t="s">
        <v>16</v>
      </c>
      <c r="F55" s="41" t="s">
        <v>121</v>
      </c>
      <c r="G55" s="45" t="s">
        <v>117</v>
      </c>
      <c r="H55" s="36" t="s">
        <v>118</v>
      </c>
      <c r="I55" s="45"/>
      <c r="J55" s="45"/>
      <c r="K55" s="45"/>
      <c r="L55" s="35">
        <f t="shared" ref="L55:L57" si="19">SUM(M55:AR55)</f>
        <v>24</v>
      </c>
      <c r="M55" s="35">
        <v>24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61"/>
      <c r="AT55" s="71">
        <v>2.3237391074729337E-2</v>
      </c>
      <c r="AU55" s="68">
        <f>AT55*$AU$59</f>
        <v>0</v>
      </c>
      <c r="AV55" s="46">
        <f t="shared" ref="AV55:AV58" si="20">AU55*L55</f>
        <v>0</v>
      </c>
      <c r="AW55" s="35" t="s">
        <v>423</v>
      </c>
    </row>
    <row r="56" spans="1:49" ht="13.5" customHeight="1">
      <c r="A56" s="31">
        <v>29</v>
      </c>
      <c r="B56" s="44" t="s">
        <v>75</v>
      </c>
      <c r="C56" s="37" t="s">
        <v>119</v>
      </c>
      <c r="D56" s="43" t="s">
        <v>120</v>
      </c>
      <c r="E56" s="35" t="s">
        <v>20</v>
      </c>
      <c r="F56" s="41" t="s">
        <v>121</v>
      </c>
      <c r="G56" s="45" t="s">
        <v>122</v>
      </c>
      <c r="H56" s="36" t="s">
        <v>123</v>
      </c>
      <c r="I56" s="45"/>
      <c r="J56" s="45"/>
      <c r="K56" s="45"/>
      <c r="L56" s="35">
        <f t="shared" si="19"/>
        <v>4</v>
      </c>
      <c r="M56" s="35">
        <v>4</v>
      </c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61"/>
      <c r="AT56" s="71">
        <v>0.28756271454977556</v>
      </c>
      <c r="AU56" s="68">
        <f t="shared" ref="AU56:AU58" si="21">AT56*$AU$59</f>
        <v>0</v>
      </c>
      <c r="AV56" s="46">
        <f t="shared" si="20"/>
        <v>0</v>
      </c>
      <c r="AW56" s="35" t="s">
        <v>423</v>
      </c>
    </row>
    <row r="57" spans="1:49" ht="13.5" customHeight="1">
      <c r="A57" s="31">
        <v>29</v>
      </c>
      <c r="B57" s="44" t="s">
        <v>236</v>
      </c>
      <c r="C57" s="37" t="s">
        <v>124</v>
      </c>
      <c r="D57" s="43" t="s">
        <v>17</v>
      </c>
      <c r="E57" s="35" t="s">
        <v>17</v>
      </c>
      <c r="F57" s="41" t="s">
        <v>121</v>
      </c>
      <c r="G57" s="45" t="s">
        <v>125</v>
      </c>
      <c r="H57" s="36" t="s">
        <v>126</v>
      </c>
      <c r="I57" s="45"/>
      <c r="J57" s="45"/>
      <c r="K57" s="45"/>
      <c r="L57" s="35">
        <f t="shared" si="19"/>
        <v>1</v>
      </c>
      <c r="M57" s="35">
        <v>1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61"/>
      <c r="AT57" s="71">
        <v>0.31951412727752837</v>
      </c>
      <c r="AU57" s="68">
        <f t="shared" si="21"/>
        <v>0</v>
      </c>
      <c r="AV57" s="46">
        <f t="shared" si="20"/>
        <v>0</v>
      </c>
      <c r="AW57" s="35" t="s">
        <v>423</v>
      </c>
    </row>
    <row r="58" spans="1:49" ht="13.5" customHeight="1">
      <c r="A58" s="31">
        <v>29</v>
      </c>
      <c r="B58" s="44" t="s">
        <v>237</v>
      </c>
      <c r="C58" s="37" t="s">
        <v>200</v>
      </c>
      <c r="D58" s="43"/>
      <c r="E58" s="35" t="s">
        <v>17</v>
      </c>
      <c r="F58" s="41" t="s">
        <v>121</v>
      </c>
      <c r="G58" s="45" t="s">
        <v>301</v>
      </c>
      <c r="H58" s="36" t="s">
        <v>208</v>
      </c>
      <c r="I58" s="45"/>
      <c r="J58" s="45"/>
      <c r="K58" s="45"/>
      <c r="L58" s="35">
        <f t="shared" ref="L58:L63" si="22">SUM(M58:AR58)</f>
        <v>3</v>
      </c>
      <c r="M58" s="35">
        <v>3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61"/>
      <c r="AT58" s="71">
        <v>0.36968576709796674</v>
      </c>
      <c r="AU58" s="68">
        <f t="shared" si="21"/>
        <v>0</v>
      </c>
      <c r="AV58" s="46">
        <f t="shared" si="20"/>
        <v>0</v>
      </c>
      <c r="AW58" s="35" t="s">
        <v>423</v>
      </c>
    </row>
    <row r="59" spans="1:49" ht="13.5" customHeight="1">
      <c r="A59" s="32" t="s">
        <v>218</v>
      </c>
      <c r="B59" s="33"/>
      <c r="C59" s="38"/>
      <c r="D59" s="50"/>
      <c r="E59" s="39"/>
      <c r="F59" s="42"/>
      <c r="G59" s="34"/>
      <c r="H59" s="40"/>
      <c r="I59" s="34"/>
      <c r="J59" s="34"/>
      <c r="K59" s="34"/>
      <c r="L59" s="33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54">
        <v>757400</v>
      </c>
      <c r="AT59" s="72">
        <f t="shared" ref="AT59" si="23">SUBTOTAL(9,AT55:AT58)</f>
        <v>1</v>
      </c>
      <c r="AU59" s="63"/>
      <c r="AV59" s="47">
        <f>SUBTOTAL(9,AV55:AV58)</f>
        <v>0</v>
      </c>
      <c r="AW59" s="58" t="s">
        <v>423</v>
      </c>
    </row>
    <row r="60" spans="1:49">
      <c r="A60" s="31">
        <v>32</v>
      </c>
      <c r="B60" s="44" t="s">
        <v>302</v>
      </c>
      <c r="C60" s="37" t="s">
        <v>127</v>
      </c>
      <c r="D60" s="43" t="s">
        <v>128</v>
      </c>
      <c r="E60" s="35" t="s">
        <v>17</v>
      </c>
      <c r="F60" s="41" t="s">
        <v>303</v>
      </c>
      <c r="G60" s="45" t="s">
        <v>129</v>
      </c>
      <c r="H60" s="36" t="s">
        <v>130</v>
      </c>
      <c r="I60" s="45"/>
      <c r="J60" s="45"/>
      <c r="K60" s="45"/>
      <c r="L60" s="35">
        <f t="shared" si="22"/>
        <v>1</v>
      </c>
      <c r="M60" s="35">
        <v>1</v>
      </c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61"/>
      <c r="AT60" s="71">
        <v>0.47826086956521741</v>
      </c>
      <c r="AU60" s="68">
        <f>AT60*$AU$62</f>
        <v>0</v>
      </c>
      <c r="AV60" s="46">
        <f t="shared" ref="AV60:AV61" si="24">AU60*L60</f>
        <v>0</v>
      </c>
      <c r="AW60" s="35" t="s">
        <v>423</v>
      </c>
    </row>
    <row r="61" spans="1:49">
      <c r="A61" s="31">
        <v>32</v>
      </c>
      <c r="B61" s="44" t="s">
        <v>351</v>
      </c>
      <c r="C61" s="37" t="s">
        <v>331</v>
      </c>
      <c r="D61" s="43" t="s">
        <v>128</v>
      </c>
      <c r="E61" s="35" t="s">
        <v>17</v>
      </c>
      <c r="F61" s="41" t="s">
        <v>303</v>
      </c>
      <c r="G61" s="45" t="s">
        <v>332</v>
      </c>
      <c r="H61" s="36" t="s">
        <v>352</v>
      </c>
      <c r="I61" s="45"/>
      <c r="J61" s="45"/>
      <c r="K61" s="45"/>
      <c r="L61" s="35">
        <f t="shared" si="22"/>
        <v>4</v>
      </c>
      <c r="M61" s="35">
        <v>4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61"/>
      <c r="AT61" s="71">
        <v>0.52173913043478259</v>
      </c>
      <c r="AU61" s="68">
        <f>AT61*$AU$62</f>
        <v>0</v>
      </c>
      <c r="AV61" s="46">
        <f t="shared" si="24"/>
        <v>0</v>
      </c>
      <c r="AW61" s="35" t="s">
        <v>423</v>
      </c>
    </row>
    <row r="62" spans="1:49">
      <c r="A62" s="32" t="s">
        <v>219</v>
      </c>
      <c r="B62" s="33"/>
      <c r="C62" s="38"/>
      <c r="D62" s="50"/>
      <c r="E62" s="39"/>
      <c r="F62" s="42"/>
      <c r="G62" s="34"/>
      <c r="H62" s="40"/>
      <c r="I62" s="34"/>
      <c r="J62" s="34"/>
      <c r="K62" s="34"/>
      <c r="L62" s="33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54">
        <v>2530000</v>
      </c>
      <c r="AT62" s="72">
        <f t="shared" ref="AT62" si="25">SUBTOTAL(9,AT60:AT61)</f>
        <v>1</v>
      </c>
      <c r="AU62" s="63"/>
      <c r="AV62" s="47">
        <f>SUBTOTAL(9,AV60:AV61)</f>
        <v>0</v>
      </c>
      <c r="AW62" s="58" t="s">
        <v>423</v>
      </c>
    </row>
    <row r="63" spans="1:49" s="4" customFormat="1" ht="13.5" customHeight="1">
      <c r="A63" s="31">
        <v>36</v>
      </c>
      <c r="B63" s="44" t="s">
        <v>304</v>
      </c>
      <c r="C63" s="37" t="s">
        <v>132</v>
      </c>
      <c r="D63" s="43" t="s">
        <v>133</v>
      </c>
      <c r="E63" s="35" t="s">
        <v>10</v>
      </c>
      <c r="F63" s="41" t="s">
        <v>195</v>
      </c>
      <c r="G63" s="45" t="s">
        <v>134</v>
      </c>
      <c r="H63" s="36" t="s">
        <v>135</v>
      </c>
      <c r="I63" s="45" t="s">
        <v>136</v>
      </c>
      <c r="J63" s="45" t="s">
        <v>137</v>
      </c>
      <c r="K63" s="45"/>
      <c r="L63" s="35">
        <f t="shared" si="22"/>
        <v>119</v>
      </c>
      <c r="M63" s="35">
        <v>80</v>
      </c>
      <c r="N63" s="35">
        <v>15</v>
      </c>
      <c r="O63" s="35">
        <v>24</v>
      </c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61"/>
      <c r="AT63" s="71">
        <v>1</v>
      </c>
      <c r="AU63" s="68">
        <f>AT63*$AU$64</f>
        <v>0</v>
      </c>
      <c r="AV63" s="46">
        <f t="shared" ref="AV63" si="26">AU63*L63</f>
        <v>0</v>
      </c>
      <c r="AW63" s="35" t="s">
        <v>423</v>
      </c>
    </row>
    <row r="64" spans="1:49" s="4" customFormat="1" ht="13.5" customHeight="1">
      <c r="A64" s="32" t="s">
        <v>305</v>
      </c>
      <c r="B64" s="33"/>
      <c r="C64" s="38"/>
      <c r="D64" s="50"/>
      <c r="E64" s="39"/>
      <c r="F64" s="42"/>
      <c r="G64" s="34"/>
      <c r="H64" s="40"/>
      <c r="I64" s="34"/>
      <c r="J64" s="34"/>
      <c r="K64" s="34"/>
      <c r="L64" s="33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54">
        <v>76230</v>
      </c>
      <c r="AT64" s="72">
        <f t="shared" ref="AT64" si="27">SUBTOTAL(9,AT63)</f>
        <v>1</v>
      </c>
      <c r="AU64" s="63"/>
      <c r="AV64" s="47">
        <f>SUBTOTAL(9,AV63)</f>
        <v>0</v>
      </c>
      <c r="AW64" s="58" t="s">
        <v>423</v>
      </c>
    </row>
    <row r="65" spans="1:49" s="4" customFormat="1" ht="13.5" customHeight="1">
      <c r="A65" s="31">
        <v>40</v>
      </c>
      <c r="B65" s="44" t="s">
        <v>353</v>
      </c>
      <c r="C65" s="37" t="s">
        <v>306</v>
      </c>
      <c r="D65" s="43" t="s">
        <v>131</v>
      </c>
      <c r="E65" s="35" t="s">
        <v>10</v>
      </c>
      <c r="F65" s="41" t="s">
        <v>196</v>
      </c>
      <c r="G65" s="45" t="s">
        <v>138</v>
      </c>
      <c r="H65" s="36" t="s">
        <v>139</v>
      </c>
      <c r="I65" s="45"/>
      <c r="J65" s="45" t="s">
        <v>140</v>
      </c>
      <c r="K65" s="45"/>
      <c r="L65" s="35">
        <f t="shared" ref="L65" si="28">SUM(M65:AR65)</f>
        <v>9</v>
      </c>
      <c r="M65" s="35">
        <v>8</v>
      </c>
      <c r="N65" s="35"/>
      <c r="O65" s="35">
        <v>1</v>
      </c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61"/>
      <c r="AT65" s="71">
        <v>1</v>
      </c>
      <c r="AU65" s="68">
        <f>AT65*$AU$66</f>
        <v>0</v>
      </c>
      <c r="AV65" s="46">
        <f t="shared" ref="AV65" si="29">AU65*L65</f>
        <v>0</v>
      </c>
      <c r="AW65" s="35" t="s">
        <v>423</v>
      </c>
    </row>
    <row r="66" spans="1:49" s="4" customFormat="1" ht="13.5" customHeight="1">
      <c r="A66" s="32" t="s">
        <v>354</v>
      </c>
      <c r="B66" s="33"/>
      <c r="C66" s="38"/>
      <c r="D66" s="50"/>
      <c r="E66" s="39"/>
      <c r="F66" s="42"/>
      <c r="G66" s="34"/>
      <c r="H66" s="40"/>
      <c r="I66" s="34"/>
      <c r="J66" s="34"/>
      <c r="K66" s="34"/>
      <c r="L66" s="33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54">
        <v>280000</v>
      </c>
      <c r="AT66" s="72">
        <f t="shared" ref="AT66" si="30">SUBTOTAL(9,AT65)</f>
        <v>1</v>
      </c>
      <c r="AU66" s="63"/>
      <c r="AV66" s="47">
        <f>SUBTOTAL(9,AV65)</f>
        <v>0</v>
      </c>
      <c r="AW66" s="58" t="s">
        <v>423</v>
      </c>
    </row>
    <row r="67" spans="1:49" ht="13.5" customHeight="1">
      <c r="A67" s="31">
        <v>58</v>
      </c>
      <c r="B67" s="44" t="s">
        <v>391</v>
      </c>
      <c r="C67" s="37" t="s">
        <v>421</v>
      </c>
      <c r="D67" s="43" t="s">
        <v>392</v>
      </c>
      <c r="E67" s="35" t="s">
        <v>17</v>
      </c>
      <c r="F67" s="41" t="s">
        <v>393</v>
      </c>
      <c r="G67" s="45" t="s">
        <v>394</v>
      </c>
      <c r="H67" s="36" t="s">
        <v>395</v>
      </c>
      <c r="I67" s="45"/>
      <c r="J67" s="45"/>
      <c r="K67" s="45"/>
      <c r="L67" s="35">
        <f t="shared" ref="L67" si="31">SUM(M67:AR67)</f>
        <v>70</v>
      </c>
      <c r="M67" s="35">
        <v>70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61"/>
      <c r="AT67" s="71">
        <v>1</v>
      </c>
      <c r="AU67" s="68">
        <f>AT67*$AU$68</f>
        <v>0</v>
      </c>
      <c r="AV67" s="46">
        <f t="shared" ref="AV67" si="32">AU67*L67</f>
        <v>0</v>
      </c>
      <c r="AW67" s="35" t="s">
        <v>423</v>
      </c>
    </row>
    <row r="68" spans="1:49" ht="13.5" customHeight="1">
      <c r="A68" s="32" t="s">
        <v>396</v>
      </c>
      <c r="B68" s="33"/>
      <c r="C68" s="38"/>
      <c r="D68" s="50"/>
      <c r="E68" s="39"/>
      <c r="F68" s="42"/>
      <c r="G68" s="34"/>
      <c r="H68" s="40"/>
      <c r="I68" s="34"/>
      <c r="J68" s="34"/>
      <c r="K68" s="34"/>
      <c r="L68" s="33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54">
        <v>58000</v>
      </c>
      <c r="AT68" s="72">
        <f t="shared" ref="AT68" si="33">SUBTOTAL(9,AT67)</f>
        <v>1</v>
      </c>
      <c r="AU68" s="63"/>
      <c r="AV68" s="47">
        <f>SUBTOTAL(9,AV67)</f>
        <v>0</v>
      </c>
      <c r="AW68" s="58" t="s">
        <v>423</v>
      </c>
    </row>
    <row r="69" spans="1:49">
      <c r="A69" s="31">
        <v>62</v>
      </c>
      <c r="B69" s="45" t="s">
        <v>399</v>
      </c>
      <c r="C69" s="51" t="s">
        <v>400</v>
      </c>
      <c r="D69" s="52" t="s">
        <v>40</v>
      </c>
      <c r="E69" s="36" t="s">
        <v>10</v>
      </c>
      <c r="F69" s="53" t="s">
        <v>398</v>
      </c>
      <c r="G69" s="45" t="s">
        <v>401</v>
      </c>
      <c r="H69" s="36" t="s">
        <v>402</v>
      </c>
      <c r="I69" s="45"/>
      <c r="J69" s="45"/>
      <c r="K69" s="45"/>
      <c r="L69" s="36">
        <f>SUM(M69:AR69)</f>
        <v>1</v>
      </c>
      <c r="M69" s="36">
        <v>1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62"/>
      <c r="AT69" s="73">
        <v>0.5</v>
      </c>
      <c r="AU69" s="68">
        <f>AT69*$AU$71</f>
        <v>0</v>
      </c>
      <c r="AV69" s="46">
        <f t="shared" ref="AV69:AV70" si="34">AU69*L69</f>
        <v>0</v>
      </c>
      <c r="AW69" s="36" t="s">
        <v>423</v>
      </c>
    </row>
    <row r="70" spans="1:49">
      <c r="A70" s="31">
        <v>62</v>
      </c>
      <c r="B70" s="45" t="s">
        <v>403</v>
      </c>
      <c r="C70" s="51" t="s">
        <v>404</v>
      </c>
      <c r="D70" s="52" t="s">
        <v>19</v>
      </c>
      <c r="E70" s="36" t="s">
        <v>18</v>
      </c>
      <c r="F70" s="53" t="s">
        <v>397</v>
      </c>
      <c r="G70" s="45" t="s">
        <v>405</v>
      </c>
      <c r="H70" s="36" t="s">
        <v>406</v>
      </c>
      <c r="I70" s="45"/>
      <c r="J70" s="45"/>
      <c r="K70" s="45"/>
      <c r="L70" s="36">
        <f>SUM(M70:AR70)</f>
        <v>100</v>
      </c>
      <c r="M70" s="36">
        <v>100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62"/>
      <c r="AT70" s="73">
        <v>0.5</v>
      </c>
      <c r="AU70" s="68">
        <f>AT70*$AU$71</f>
        <v>0</v>
      </c>
      <c r="AV70" s="46">
        <f t="shared" si="34"/>
        <v>0</v>
      </c>
      <c r="AW70" s="36" t="s">
        <v>423</v>
      </c>
    </row>
    <row r="71" spans="1:49">
      <c r="A71" s="32" t="s">
        <v>407</v>
      </c>
      <c r="B71" s="33"/>
      <c r="C71" s="38"/>
      <c r="D71" s="50"/>
      <c r="E71" s="39"/>
      <c r="F71" s="42"/>
      <c r="G71" s="34"/>
      <c r="H71" s="40"/>
      <c r="I71" s="34"/>
      <c r="J71" s="34"/>
      <c r="K71" s="34"/>
      <c r="L71" s="33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54">
        <v>88000</v>
      </c>
      <c r="AT71" s="72">
        <f t="shared" ref="AT71" si="35">SUBTOTAL(9,AT69:AT70)</f>
        <v>1</v>
      </c>
      <c r="AU71" s="63"/>
      <c r="AV71" s="47">
        <f>SUBTOTAL(9,AV69:AV70)</f>
        <v>0</v>
      </c>
      <c r="AW71" s="58" t="s">
        <v>423</v>
      </c>
    </row>
    <row r="72" spans="1:49">
      <c r="A72" s="31">
        <v>76</v>
      </c>
      <c r="B72" s="44" t="s">
        <v>355</v>
      </c>
      <c r="C72" s="37" t="s">
        <v>156</v>
      </c>
      <c r="D72" s="43" t="s">
        <v>141</v>
      </c>
      <c r="E72" s="35" t="s">
        <v>20</v>
      </c>
      <c r="F72" s="41" t="s">
        <v>155</v>
      </c>
      <c r="G72" s="45" t="s">
        <v>157</v>
      </c>
      <c r="H72" s="36" t="s">
        <v>158</v>
      </c>
      <c r="I72" s="45"/>
      <c r="J72" s="45"/>
      <c r="K72" s="45"/>
      <c r="L72" s="35">
        <f t="shared" ref="L72" si="36">SUM(M72:AR72)</f>
        <v>12</v>
      </c>
      <c r="M72" s="35">
        <v>12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61"/>
      <c r="AT72" s="71">
        <v>1</v>
      </c>
      <c r="AU72" s="68">
        <f>AT72*$AU$73</f>
        <v>0</v>
      </c>
      <c r="AV72" s="46">
        <f t="shared" ref="AV72" si="37">AU72*L72</f>
        <v>0</v>
      </c>
      <c r="AW72" s="35" t="s">
        <v>423</v>
      </c>
    </row>
    <row r="73" spans="1:49">
      <c r="A73" s="32" t="s">
        <v>356</v>
      </c>
      <c r="B73" s="33"/>
      <c r="C73" s="38"/>
      <c r="D73" s="50"/>
      <c r="E73" s="39"/>
      <c r="F73" s="42"/>
      <c r="G73" s="34"/>
      <c r="H73" s="40"/>
      <c r="I73" s="34"/>
      <c r="J73" s="34"/>
      <c r="K73" s="34"/>
      <c r="L73" s="33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54">
        <v>110000</v>
      </c>
      <c r="AT73" s="72">
        <f t="shared" ref="AT73" si="38">SUBTOTAL(9,AT72)</f>
        <v>1</v>
      </c>
      <c r="AU73" s="63"/>
      <c r="AV73" s="47">
        <f>SUBTOTAL(9,AV72)</f>
        <v>0</v>
      </c>
      <c r="AW73" s="58" t="s">
        <v>423</v>
      </c>
    </row>
    <row r="74" spans="1:49">
      <c r="A74" s="31">
        <v>80</v>
      </c>
      <c r="B74" s="44" t="s">
        <v>357</v>
      </c>
      <c r="C74" s="37" t="s">
        <v>201</v>
      </c>
      <c r="D74" s="43" t="s">
        <v>160</v>
      </c>
      <c r="E74" s="35" t="s">
        <v>16</v>
      </c>
      <c r="F74" s="41" t="s">
        <v>199</v>
      </c>
      <c r="G74" s="45" t="s">
        <v>243</v>
      </c>
      <c r="H74" s="36" t="s">
        <v>209</v>
      </c>
      <c r="I74" s="45"/>
      <c r="J74" s="45"/>
      <c r="K74" s="45"/>
      <c r="L74" s="35">
        <f t="shared" ref="L74:L79" si="39">SUM(M74:AR74)</f>
        <v>2</v>
      </c>
      <c r="M74" s="35">
        <v>2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61"/>
      <c r="AT74" s="71">
        <v>0.11571334648257725</v>
      </c>
      <c r="AU74" s="68">
        <f>AT74*$AU$80</f>
        <v>0</v>
      </c>
      <c r="AV74" s="46">
        <f t="shared" ref="AV74:AV79" si="40">AU74*L74</f>
        <v>0</v>
      </c>
      <c r="AW74" s="35" t="s">
        <v>423</v>
      </c>
    </row>
    <row r="75" spans="1:49">
      <c r="A75" s="31">
        <v>80</v>
      </c>
      <c r="B75" s="44" t="s">
        <v>358</v>
      </c>
      <c r="C75" s="37" t="s">
        <v>198</v>
      </c>
      <c r="D75" s="43" t="s">
        <v>160</v>
      </c>
      <c r="E75" s="35" t="s">
        <v>16</v>
      </c>
      <c r="F75" s="41" t="s">
        <v>199</v>
      </c>
      <c r="G75" s="45" t="s">
        <v>242</v>
      </c>
      <c r="H75" s="36" t="s">
        <v>207</v>
      </c>
      <c r="I75" s="45"/>
      <c r="J75" s="45"/>
      <c r="K75" s="45"/>
      <c r="L75" s="35">
        <f t="shared" si="39"/>
        <v>30</v>
      </c>
      <c r="M75" s="35">
        <v>30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61"/>
      <c r="AT75" s="71">
        <v>4.7994740302432608E-2</v>
      </c>
      <c r="AU75" s="68">
        <f t="shared" ref="AU75:AU79" si="41">AT75*$AU$80</f>
        <v>0</v>
      </c>
      <c r="AV75" s="46">
        <f t="shared" si="40"/>
        <v>0</v>
      </c>
      <c r="AW75" s="35" t="s">
        <v>423</v>
      </c>
    </row>
    <row r="76" spans="1:49">
      <c r="A76" s="31">
        <v>80</v>
      </c>
      <c r="B76" s="44" t="s">
        <v>359</v>
      </c>
      <c r="C76" s="37" t="s">
        <v>202</v>
      </c>
      <c r="D76" s="43" t="s">
        <v>203</v>
      </c>
      <c r="E76" s="35" t="s">
        <v>41</v>
      </c>
      <c r="F76" s="41" t="s">
        <v>199</v>
      </c>
      <c r="G76" s="45" t="s">
        <v>244</v>
      </c>
      <c r="H76" s="36" t="s">
        <v>210</v>
      </c>
      <c r="I76" s="45"/>
      <c r="J76" s="45"/>
      <c r="K76" s="45"/>
      <c r="L76" s="35">
        <f t="shared" si="39"/>
        <v>2</v>
      </c>
      <c r="M76" s="35">
        <v>2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61"/>
      <c r="AT76" s="71">
        <v>0.45364891518737671</v>
      </c>
      <c r="AU76" s="68">
        <f t="shared" si="41"/>
        <v>0</v>
      </c>
      <c r="AV76" s="46">
        <f t="shared" si="40"/>
        <v>0</v>
      </c>
      <c r="AW76" s="35" t="s">
        <v>423</v>
      </c>
    </row>
    <row r="77" spans="1:49">
      <c r="A77" s="31">
        <v>80</v>
      </c>
      <c r="B77" s="44" t="s">
        <v>360</v>
      </c>
      <c r="C77" s="37" t="s">
        <v>204</v>
      </c>
      <c r="D77" s="43" t="s">
        <v>205</v>
      </c>
      <c r="E77" s="35" t="s">
        <v>10</v>
      </c>
      <c r="F77" s="41" t="s">
        <v>199</v>
      </c>
      <c r="G77" s="45" t="s">
        <v>245</v>
      </c>
      <c r="H77" s="36" t="s">
        <v>211</v>
      </c>
      <c r="I77" s="45"/>
      <c r="J77" s="45"/>
      <c r="K77" s="45"/>
      <c r="L77" s="35">
        <f t="shared" si="39"/>
        <v>5</v>
      </c>
      <c r="M77" s="35">
        <v>5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61"/>
      <c r="AT77" s="71">
        <v>0.2084155161078238</v>
      </c>
      <c r="AU77" s="68">
        <f t="shared" si="41"/>
        <v>0</v>
      </c>
      <c r="AV77" s="46">
        <f t="shared" si="40"/>
        <v>0</v>
      </c>
      <c r="AW77" s="35" t="s">
        <v>423</v>
      </c>
    </row>
    <row r="78" spans="1:49">
      <c r="A78" s="31">
        <v>80</v>
      </c>
      <c r="B78" s="44" t="s">
        <v>361</v>
      </c>
      <c r="C78" s="37" t="s">
        <v>206</v>
      </c>
      <c r="D78" s="43" t="s">
        <v>159</v>
      </c>
      <c r="E78" s="35" t="s">
        <v>16</v>
      </c>
      <c r="F78" s="41" t="s">
        <v>199</v>
      </c>
      <c r="G78" s="45" t="s">
        <v>246</v>
      </c>
      <c r="H78" s="36" t="s">
        <v>212</v>
      </c>
      <c r="I78" s="45"/>
      <c r="J78" s="45"/>
      <c r="K78" s="45"/>
      <c r="L78" s="35">
        <f t="shared" si="39"/>
        <v>70</v>
      </c>
      <c r="M78" s="35">
        <v>70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61"/>
      <c r="AT78" s="71">
        <v>7.5608152531229461E-2</v>
      </c>
      <c r="AU78" s="68">
        <f t="shared" si="41"/>
        <v>0</v>
      </c>
      <c r="AV78" s="46">
        <f t="shared" si="40"/>
        <v>0</v>
      </c>
      <c r="AW78" s="35" t="s">
        <v>423</v>
      </c>
    </row>
    <row r="79" spans="1:49">
      <c r="A79" s="31">
        <v>80</v>
      </c>
      <c r="B79" s="44" t="s">
        <v>408</v>
      </c>
      <c r="C79" s="37" t="s">
        <v>338</v>
      </c>
      <c r="D79" s="43" t="s">
        <v>143</v>
      </c>
      <c r="E79" s="35" t="s">
        <v>17</v>
      </c>
      <c r="F79" s="41" t="s">
        <v>362</v>
      </c>
      <c r="G79" s="45" t="s">
        <v>339</v>
      </c>
      <c r="H79" s="36" t="s">
        <v>340</v>
      </c>
      <c r="I79" s="45"/>
      <c r="J79" s="45"/>
      <c r="K79" s="45"/>
      <c r="L79" s="35">
        <f t="shared" si="39"/>
        <v>10</v>
      </c>
      <c r="M79" s="35">
        <v>10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61"/>
      <c r="AT79" s="71">
        <v>9.8619329388560162E-2</v>
      </c>
      <c r="AU79" s="68">
        <f t="shared" si="41"/>
        <v>0</v>
      </c>
      <c r="AV79" s="46">
        <f t="shared" si="40"/>
        <v>0</v>
      </c>
      <c r="AW79" s="35" t="s">
        <v>423</v>
      </c>
    </row>
    <row r="80" spans="1:49">
      <c r="A80" s="32" t="s">
        <v>363</v>
      </c>
      <c r="B80" s="33"/>
      <c r="C80" s="38"/>
      <c r="D80" s="50"/>
      <c r="E80" s="39"/>
      <c r="F80" s="42"/>
      <c r="G80" s="34"/>
      <c r="H80" s="40"/>
      <c r="I80" s="34"/>
      <c r="J80" s="34"/>
      <c r="K80" s="34"/>
      <c r="L80" s="33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54">
        <v>1673100</v>
      </c>
      <c r="AT80" s="72">
        <f t="shared" ref="AT80" si="42">SUBTOTAL(9,AT74:AT79)</f>
        <v>1</v>
      </c>
      <c r="AU80" s="63"/>
      <c r="AV80" s="47">
        <f>SUBTOTAL(9,AV74:AV79)</f>
        <v>0</v>
      </c>
      <c r="AW80" s="58" t="s">
        <v>423</v>
      </c>
    </row>
    <row r="81" spans="1:49">
      <c r="A81" s="31">
        <v>91</v>
      </c>
      <c r="B81" s="44" t="s">
        <v>409</v>
      </c>
      <c r="C81" s="37" t="s">
        <v>314</v>
      </c>
      <c r="D81" s="43" t="s">
        <v>53</v>
      </c>
      <c r="E81" s="35" t="s">
        <v>10</v>
      </c>
      <c r="F81" s="41" t="s">
        <v>315</v>
      </c>
      <c r="G81" s="45" t="s">
        <v>316</v>
      </c>
      <c r="H81" s="36" t="s">
        <v>317</v>
      </c>
      <c r="I81" s="45"/>
      <c r="J81" s="45"/>
      <c r="K81" s="45"/>
      <c r="L81" s="35">
        <f t="shared" ref="L81" si="43">SUM(M81:AR81)</f>
        <v>15</v>
      </c>
      <c r="M81" s="35">
        <v>15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61"/>
      <c r="AT81" s="71">
        <v>1</v>
      </c>
      <c r="AU81" s="68">
        <f>AT81*$AU$82</f>
        <v>0</v>
      </c>
      <c r="AV81" s="46">
        <f t="shared" ref="AV81" si="44">AU81*L81</f>
        <v>0</v>
      </c>
      <c r="AW81" s="35" t="s">
        <v>423</v>
      </c>
    </row>
    <row r="82" spans="1:49">
      <c r="A82" s="32" t="s">
        <v>410</v>
      </c>
      <c r="B82" s="33"/>
      <c r="C82" s="38"/>
      <c r="D82" s="50"/>
      <c r="E82" s="39"/>
      <c r="F82" s="42"/>
      <c r="G82" s="34"/>
      <c r="H82" s="40"/>
      <c r="I82" s="34"/>
      <c r="J82" s="34"/>
      <c r="K82" s="34"/>
      <c r="L82" s="33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54">
        <v>440000</v>
      </c>
      <c r="AT82" s="72">
        <f t="shared" ref="AT82" si="45">SUBTOTAL(9,AT81)</f>
        <v>1</v>
      </c>
      <c r="AU82" s="63"/>
      <c r="AV82" s="47">
        <f>SUBTOTAL(9,AV81)</f>
        <v>0</v>
      </c>
      <c r="AW82" s="58" t="s">
        <v>423</v>
      </c>
    </row>
    <row r="83" spans="1:49">
      <c r="A83" s="31">
        <v>92</v>
      </c>
      <c r="B83" s="44" t="s">
        <v>411</v>
      </c>
      <c r="C83" s="37" t="s">
        <v>310</v>
      </c>
      <c r="D83" s="43" t="s">
        <v>311</v>
      </c>
      <c r="E83" s="35" t="s">
        <v>20</v>
      </c>
      <c r="F83" s="41" t="s">
        <v>197</v>
      </c>
      <c r="G83" s="45" t="s">
        <v>312</v>
      </c>
      <c r="H83" s="36" t="s">
        <v>313</v>
      </c>
      <c r="I83" s="45"/>
      <c r="J83" s="45"/>
      <c r="K83" s="45"/>
      <c r="L83" s="35">
        <f>SUM(M83:AR83)</f>
        <v>623</v>
      </c>
      <c r="M83" s="35">
        <v>530</v>
      </c>
      <c r="N83" s="35"/>
      <c r="O83" s="35"/>
      <c r="P83" s="35"/>
      <c r="Q83" s="35"/>
      <c r="R83" s="35"/>
      <c r="S83" s="35"/>
      <c r="T83" s="35"/>
      <c r="U83" s="35"/>
      <c r="V83" s="35"/>
      <c r="W83" s="35">
        <v>10</v>
      </c>
      <c r="X83" s="35"/>
      <c r="Y83" s="35"/>
      <c r="Z83" s="35">
        <v>10</v>
      </c>
      <c r="AA83" s="35"/>
      <c r="AB83" s="35"/>
      <c r="AC83" s="35"/>
      <c r="AD83" s="35"/>
      <c r="AE83" s="35">
        <v>50</v>
      </c>
      <c r="AF83" s="35">
        <v>3</v>
      </c>
      <c r="AG83" s="35"/>
      <c r="AH83" s="35"/>
      <c r="AI83" s="35"/>
      <c r="AJ83" s="35"/>
      <c r="AK83" s="35">
        <v>20</v>
      </c>
      <c r="AL83" s="35"/>
      <c r="AM83" s="35"/>
      <c r="AN83" s="35"/>
      <c r="AO83" s="35"/>
      <c r="AP83" s="35"/>
      <c r="AQ83" s="35"/>
      <c r="AR83" s="35"/>
      <c r="AS83" s="61"/>
      <c r="AT83" s="71">
        <v>1</v>
      </c>
      <c r="AU83" s="68">
        <f>AT83*$AU$84</f>
        <v>0</v>
      </c>
      <c r="AV83" s="46">
        <f t="shared" ref="AV83" si="46">AU83*L83</f>
        <v>0</v>
      </c>
      <c r="AW83" s="35" t="s">
        <v>423</v>
      </c>
    </row>
    <row r="84" spans="1:49">
      <c r="A84" s="32" t="s">
        <v>412</v>
      </c>
      <c r="B84" s="33"/>
      <c r="C84" s="38"/>
      <c r="D84" s="50"/>
      <c r="E84" s="39"/>
      <c r="F84" s="42"/>
      <c r="G84" s="34"/>
      <c r="H84" s="40"/>
      <c r="I84" s="34"/>
      <c r="J84" s="34"/>
      <c r="K84" s="34"/>
      <c r="L84" s="33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54">
        <v>990</v>
      </c>
      <c r="AT84" s="72">
        <f t="shared" ref="AT84" si="47">SUBTOTAL(9,AT83)</f>
        <v>1</v>
      </c>
      <c r="AU84" s="63"/>
      <c r="AV84" s="47">
        <f>SUBTOTAL(9,AV83)</f>
        <v>0</v>
      </c>
      <c r="AW84" s="58" t="s">
        <v>423</v>
      </c>
    </row>
    <row r="85" spans="1:49">
      <c r="A85" s="31">
        <v>94</v>
      </c>
      <c r="B85" s="44" t="s">
        <v>413</v>
      </c>
      <c r="C85" s="37" t="s">
        <v>318</v>
      </c>
      <c r="D85" s="43" t="s">
        <v>319</v>
      </c>
      <c r="E85" s="35" t="s">
        <v>10</v>
      </c>
      <c r="F85" s="41" t="s">
        <v>320</v>
      </c>
      <c r="G85" s="45" t="s">
        <v>321</v>
      </c>
      <c r="H85" s="36" t="s">
        <v>322</v>
      </c>
      <c r="I85" s="45"/>
      <c r="J85" s="45"/>
      <c r="K85" s="45"/>
      <c r="L85" s="35">
        <f>SUM(M85:AR85)</f>
        <v>31</v>
      </c>
      <c r="M85" s="35">
        <v>31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61"/>
      <c r="AT85" s="71">
        <v>0.33333333333333331</v>
      </c>
      <c r="AU85" s="68">
        <f>AT85*$AU$88</f>
        <v>0</v>
      </c>
      <c r="AV85" s="46">
        <f t="shared" ref="AV85:AV87" si="48">AU85*L85</f>
        <v>0</v>
      </c>
      <c r="AW85" s="35" t="s">
        <v>423</v>
      </c>
    </row>
    <row r="86" spans="1:49">
      <c r="A86" s="31">
        <v>94</v>
      </c>
      <c r="B86" s="44" t="s">
        <v>414</v>
      </c>
      <c r="C86" s="37" t="s">
        <v>323</v>
      </c>
      <c r="D86" s="43" t="s">
        <v>324</v>
      </c>
      <c r="E86" s="35" t="s">
        <v>10</v>
      </c>
      <c r="F86" s="41" t="s">
        <v>320</v>
      </c>
      <c r="G86" s="45" t="s">
        <v>325</v>
      </c>
      <c r="H86" s="36" t="s">
        <v>326</v>
      </c>
      <c r="I86" s="45"/>
      <c r="J86" s="45"/>
      <c r="K86" s="45"/>
      <c r="L86" s="35">
        <f>SUM(M86:AR86)</f>
        <v>40</v>
      </c>
      <c r="M86" s="35">
        <v>40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61"/>
      <c r="AT86" s="71">
        <v>0.33333333333333331</v>
      </c>
      <c r="AU86" s="68">
        <f t="shared" ref="AU86:AU87" si="49">AT86*$AU$88</f>
        <v>0</v>
      </c>
      <c r="AV86" s="46">
        <f t="shared" si="48"/>
        <v>0</v>
      </c>
      <c r="AW86" s="35" t="s">
        <v>423</v>
      </c>
    </row>
    <row r="87" spans="1:49">
      <c r="A87" s="31">
        <v>94</v>
      </c>
      <c r="B87" s="44" t="s">
        <v>415</v>
      </c>
      <c r="C87" s="37" t="s">
        <v>327</v>
      </c>
      <c r="D87" s="43" t="s">
        <v>328</v>
      </c>
      <c r="E87" s="35" t="s">
        <v>10</v>
      </c>
      <c r="F87" s="41" t="s">
        <v>320</v>
      </c>
      <c r="G87" s="45" t="s">
        <v>329</v>
      </c>
      <c r="H87" s="36" t="s">
        <v>330</v>
      </c>
      <c r="I87" s="45"/>
      <c r="J87" s="45"/>
      <c r="K87" s="45"/>
      <c r="L87" s="35">
        <f>SUM(M87:AR87)</f>
        <v>14</v>
      </c>
      <c r="M87" s="35">
        <v>14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61"/>
      <c r="AT87" s="71">
        <v>0.33333333333333331</v>
      </c>
      <c r="AU87" s="68">
        <f t="shared" si="49"/>
        <v>0</v>
      </c>
      <c r="AV87" s="46">
        <f t="shared" si="48"/>
        <v>0</v>
      </c>
      <c r="AW87" s="35" t="s">
        <v>423</v>
      </c>
    </row>
    <row r="88" spans="1:49">
      <c r="A88" s="32" t="s">
        <v>416</v>
      </c>
      <c r="B88" s="33"/>
      <c r="C88" s="38"/>
      <c r="D88" s="50"/>
      <c r="E88" s="39"/>
      <c r="F88" s="42"/>
      <c r="G88" s="34"/>
      <c r="H88" s="40"/>
      <c r="I88" s="34"/>
      <c r="J88" s="34"/>
      <c r="K88" s="34"/>
      <c r="L88" s="33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54">
        <v>136950</v>
      </c>
      <c r="AT88" s="72">
        <f t="shared" ref="AT88" si="50">SUBTOTAL(9,AT85:AT87)</f>
        <v>1</v>
      </c>
      <c r="AU88" s="63"/>
      <c r="AV88" s="47">
        <f>SUBTOTAL(9,AV85:AV87)</f>
        <v>0</v>
      </c>
      <c r="AW88" s="58" t="s">
        <v>423</v>
      </c>
    </row>
    <row r="89" spans="1:49">
      <c r="A89" s="31">
        <v>96</v>
      </c>
      <c r="B89" s="44" t="s">
        <v>417</v>
      </c>
      <c r="C89" s="37" t="s">
        <v>333</v>
      </c>
      <c r="D89" s="43" t="s">
        <v>334</v>
      </c>
      <c r="E89" s="35" t="s">
        <v>17</v>
      </c>
      <c r="F89" s="41" t="s">
        <v>335</v>
      </c>
      <c r="G89" s="45" t="s">
        <v>336</v>
      </c>
      <c r="H89" s="36" t="s">
        <v>337</v>
      </c>
      <c r="I89" s="45"/>
      <c r="J89" s="45"/>
      <c r="K89" s="45"/>
      <c r="L89" s="35">
        <f>SUM(M89:AR89)</f>
        <v>100</v>
      </c>
      <c r="M89" s="35">
        <v>100</v>
      </c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61"/>
      <c r="AT89" s="71">
        <v>1</v>
      </c>
      <c r="AU89" s="68">
        <f>AT89*$AU$90</f>
        <v>0</v>
      </c>
      <c r="AV89" s="46">
        <f t="shared" ref="AV89" si="51">AU89*L89</f>
        <v>0</v>
      </c>
      <c r="AW89" s="35" t="s">
        <v>423</v>
      </c>
    </row>
    <row r="90" spans="1:49">
      <c r="A90" s="32" t="s">
        <v>418</v>
      </c>
      <c r="B90" s="33"/>
      <c r="C90" s="38"/>
      <c r="D90" s="50"/>
      <c r="E90" s="39"/>
      <c r="F90" s="42"/>
      <c r="G90" s="34"/>
      <c r="H90" s="40"/>
      <c r="I90" s="34"/>
      <c r="J90" s="34"/>
      <c r="K90" s="34"/>
      <c r="L90" s="33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54">
        <v>49500</v>
      </c>
      <c r="AT90" s="72">
        <f t="shared" ref="AT90" si="52">SUBTOTAL(9,AT89)</f>
        <v>1</v>
      </c>
      <c r="AU90" s="63"/>
      <c r="AV90" s="47">
        <f>SUBTOTAL(9,AV89)</f>
        <v>0</v>
      </c>
      <c r="AW90" s="58" t="s">
        <v>423</v>
      </c>
    </row>
    <row r="91" spans="1:49">
      <c r="A91" s="31">
        <v>101</v>
      </c>
      <c r="B91" s="44" t="s">
        <v>364</v>
      </c>
      <c r="C91" s="37" t="s">
        <v>307</v>
      </c>
      <c r="D91" s="43" t="s">
        <v>39</v>
      </c>
      <c r="E91" s="35" t="s">
        <v>18</v>
      </c>
      <c r="F91" s="41" t="s">
        <v>308</v>
      </c>
      <c r="G91" s="45" t="s">
        <v>341</v>
      </c>
      <c r="H91" s="36"/>
      <c r="I91" s="45"/>
      <c r="J91" s="45"/>
      <c r="K91" s="45"/>
      <c r="L91" s="35">
        <f t="shared" ref="L91:L96" si="53">SUM(M91:AR91)</f>
        <v>13</v>
      </c>
      <c r="M91" s="35"/>
      <c r="N91" s="35"/>
      <c r="O91" s="35"/>
      <c r="P91" s="35"/>
      <c r="Q91" s="35"/>
      <c r="R91" s="35"/>
      <c r="S91" s="35">
        <v>1</v>
      </c>
      <c r="T91" s="35"/>
      <c r="U91" s="35"/>
      <c r="V91" s="35"/>
      <c r="W91" s="35">
        <v>2</v>
      </c>
      <c r="X91" s="35"/>
      <c r="Y91" s="35"/>
      <c r="Z91" s="35">
        <v>2</v>
      </c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>
        <v>6</v>
      </c>
      <c r="AL91" s="35">
        <v>2</v>
      </c>
      <c r="AM91" s="35"/>
      <c r="AN91" s="35"/>
      <c r="AO91" s="35"/>
      <c r="AP91" s="35"/>
      <c r="AQ91" s="35"/>
      <c r="AR91" s="35"/>
      <c r="AS91" s="61"/>
      <c r="AT91" s="71">
        <v>1</v>
      </c>
      <c r="AU91" s="68">
        <f>AT91*$AU$92</f>
        <v>0</v>
      </c>
      <c r="AV91" s="46">
        <f t="shared" ref="AV91" si="54">AU91*L91</f>
        <v>0</v>
      </c>
      <c r="AW91" s="35" t="s">
        <v>423</v>
      </c>
    </row>
    <row r="92" spans="1:49">
      <c r="A92" s="32" t="s">
        <v>365</v>
      </c>
      <c r="B92" s="33"/>
      <c r="C92" s="38"/>
      <c r="D92" s="50"/>
      <c r="E92" s="39"/>
      <c r="F92" s="42"/>
      <c r="G92" s="34"/>
      <c r="H92" s="40"/>
      <c r="I92" s="34"/>
      <c r="J92" s="34"/>
      <c r="K92" s="34"/>
      <c r="L92" s="33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54">
        <v>339000</v>
      </c>
      <c r="AT92" s="72">
        <f t="shared" ref="AT92" si="55">SUBTOTAL(9,AT91)</f>
        <v>1</v>
      </c>
      <c r="AU92" s="63"/>
      <c r="AV92" s="47">
        <f>SUBTOTAL(9,AV91)</f>
        <v>0</v>
      </c>
      <c r="AW92" s="58" t="s">
        <v>423</v>
      </c>
    </row>
    <row r="93" spans="1:49">
      <c r="A93" s="31">
        <v>102</v>
      </c>
      <c r="B93" s="44" t="s">
        <v>366</v>
      </c>
      <c r="C93" s="37" t="s">
        <v>367</v>
      </c>
      <c r="D93" s="43" t="s">
        <v>309</v>
      </c>
      <c r="E93" s="35" t="s">
        <v>10</v>
      </c>
      <c r="F93" s="41" t="s">
        <v>368</v>
      </c>
      <c r="G93" s="45" t="s">
        <v>369</v>
      </c>
      <c r="H93" s="36" t="s">
        <v>370</v>
      </c>
      <c r="I93" s="45"/>
      <c r="J93" s="45"/>
      <c r="K93" s="45"/>
      <c r="L93" s="35">
        <f t="shared" si="53"/>
        <v>6</v>
      </c>
      <c r="M93" s="35">
        <v>6</v>
      </c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61"/>
      <c r="AT93" s="71">
        <v>0.4</v>
      </c>
      <c r="AU93" s="68">
        <f>AT93*$AU$97</f>
        <v>0</v>
      </c>
      <c r="AV93" s="46">
        <f t="shared" ref="AV93:AV96" si="56">AU93*L93</f>
        <v>0</v>
      </c>
      <c r="AW93" s="35" t="s">
        <v>423</v>
      </c>
    </row>
    <row r="94" spans="1:49">
      <c r="A94" s="31">
        <v>102</v>
      </c>
      <c r="B94" s="44" t="s">
        <v>247</v>
      </c>
      <c r="C94" s="37" t="s">
        <v>371</v>
      </c>
      <c r="D94" s="43" t="s">
        <v>372</v>
      </c>
      <c r="E94" s="35" t="s">
        <v>10</v>
      </c>
      <c r="F94" s="41" t="s">
        <v>368</v>
      </c>
      <c r="G94" s="45" t="s">
        <v>373</v>
      </c>
      <c r="H94" s="36" t="s">
        <v>374</v>
      </c>
      <c r="I94" s="45"/>
      <c r="J94" s="45"/>
      <c r="K94" s="45"/>
      <c r="L94" s="35">
        <f t="shared" si="53"/>
        <v>1</v>
      </c>
      <c r="M94" s="35">
        <v>1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61"/>
      <c r="AT94" s="71">
        <v>0.1</v>
      </c>
      <c r="AU94" s="68">
        <f t="shared" ref="AU94:AU96" si="57">AT94*$AU$97</f>
        <v>0</v>
      </c>
      <c r="AV94" s="46">
        <f t="shared" si="56"/>
        <v>0</v>
      </c>
      <c r="AW94" s="35" t="s">
        <v>423</v>
      </c>
    </row>
    <row r="95" spans="1:49">
      <c r="A95" s="31">
        <v>102</v>
      </c>
      <c r="B95" s="44" t="s">
        <v>248</v>
      </c>
      <c r="C95" s="37" t="s">
        <v>375</v>
      </c>
      <c r="D95" s="43" t="s">
        <v>309</v>
      </c>
      <c r="E95" s="35" t="s">
        <v>10</v>
      </c>
      <c r="F95" s="41" t="s">
        <v>368</v>
      </c>
      <c r="G95" s="45" t="s">
        <v>376</v>
      </c>
      <c r="H95" s="36" t="s">
        <v>377</v>
      </c>
      <c r="I95" s="45"/>
      <c r="J95" s="45"/>
      <c r="K95" s="45"/>
      <c r="L95" s="35">
        <f t="shared" si="53"/>
        <v>6</v>
      </c>
      <c r="M95" s="35">
        <v>6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61"/>
      <c r="AT95" s="71">
        <v>0.4</v>
      </c>
      <c r="AU95" s="68">
        <f t="shared" si="57"/>
        <v>0</v>
      </c>
      <c r="AV95" s="46">
        <f t="shared" si="56"/>
        <v>0</v>
      </c>
      <c r="AW95" s="35" t="s">
        <v>423</v>
      </c>
    </row>
    <row r="96" spans="1:49">
      <c r="A96" s="31">
        <v>102</v>
      </c>
      <c r="B96" s="44" t="s">
        <v>249</v>
      </c>
      <c r="C96" s="37" t="s">
        <v>378</v>
      </c>
      <c r="D96" s="43" t="s">
        <v>372</v>
      </c>
      <c r="E96" s="35" t="s">
        <v>10</v>
      </c>
      <c r="F96" s="41" t="s">
        <v>368</v>
      </c>
      <c r="G96" s="45" t="s">
        <v>379</v>
      </c>
      <c r="H96" s="36" t="s">
        <v>380</v>
      </c>
      <c r="I96" s="45"/>
      <c r="J96" s="45"/>
      <c r="K96" s="45"/>
      <c r="L96" s="35">
        <f t="shared" si="53"/>
        <v>1</v>
      </c>
      <c r="M96" s="35">
        <v>1</v>
      </c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61"/>
      <c r="AT96" s="71">
        <v>0.1</v>
      </c>
      <c r="AU96" s="68">
        <f t="shared" si="57"/>
        <v>0</v>
      </c>
      <c r="AV96" s="46">
        <f t="shared" si="56"/>
        <v>0</v>
      </c>
      <c r="AW96" s="35" t="s">
        <v>423</v>
      </c>
    </row>
    <row r="97" spans="1:49">
      <c r="A97" s="32" t="s">
        <v>381</v>
      </c>
      <c r="B97" s="33"/>
      <c r="C97" s="38"/>
      <c r="D97" s="50"/>
      <c r="E97" s="39"/>
      <c r="F97" s="42"/>
      <c r="G97" s="34"/>
      <c r="H97" s="40"/>
      <c r="I97" s="34"/>
      <c r="J97" s="34"/>
      <c r="K97" s="34"/>
      <c r="L97" s="33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54">
        <v>550000</v>
      </c>
      <c r="AT97" s="72">
        <f t="shared" ref="AT97" si="58">SUBTOTAL(9,AT93:AT96)</f>
        <v>1</v>
      </c>
      <c r="AU97" s="63"/>
      <c r="AV97" s="47">
        <f>SUBTOTAL(9,AV93:AV96)</f>
        <v>0</v>
      </c>
      <c r="AW97" s="58" t="s">
        <v>423</v>
      </c>
    </row>
    <row r="98" spans="1:49" ht="17.25">
      <c r="A98" s="56"/>
      <c r="B98" s="56"/>
      <c r="C98" s="56"/>
      <c r="D98" s="56"/>
      <c r="E98" s="56"/>
    </row>
    <row r="99" spans="1:49" ht="17.25">
      <c r="A99" s="56"/>
      <c r="B99" s="56"/>
      <c r="C99" s="56"/>
      <c r="D99" s="56"/>
      <c r="E99" s="56"/>
    </row>
    <row r="100" spans="1:49" ht="20.25">
      <c r="A100" s="57"/>
      <c r="B100" s="56"/>
      <c r="C100" s="56"/>
      <c r="D100" s="56"/>
      <c r="E100" s="56"/>
    </row>
    <row r="101" spans="1:49" ht="17.25" customHeight="1">
      <c r="A101" s="57"/>
      <c r="B101" s="55"/>
      <c r="C101" s="55"/>
      <c r="D101" s="55"/>
      <c r="E101" s="55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입찰품목내역서(D공고)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2026-08-18T07:26:49Z</dcterms:modified>
</cp:coreProperties>
</file>